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simona\Desktop\Darbas SRSPC\2026\Atviri konkursai\Pienas\Pirkimo dokumentai\"/>
    </mc:Choice>
  </mc:AlternateContent>
  <xr:revisionPtr revIDLastSave="0" documentId="8_{03D2EF97-F811-4D8E-8561-E7988651A08D}" xr6:coauthVersionLast="47" xr6:coauthVersionMax="47" xr10:uidLastSave="{00000000-0000-0000-0000-000000000000}"/>
  <bookViews>
    <workbookView xWindow="-108" yWindow="-108" windowWidth="23256" windowHeight="12456" xr2:uid="{CB57F7C6-F153-44C2-940E-ED3117EC857D}"/>
  </bookViews>
  <sheets>
    <sheet name="Pieno produktai" sheetId="1" r:id="rId1"/>
    <sheet name="Kiekiai pagal įstaiga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 i="2" l="1"/>
  <c r="E25" i="2"/>
  <c r="E24" i="2"/>
  <c r="E23" i="2"/>
  <c r="E22" i="2"/>
  <c r="E21" i="2"/>
  <c r="E20" i="2"/>
  <c r="E19" i="2"/>
  <c r="E18" i="2"/>
  <c r="E17" i="2"/>
  <c r="E16" i="2"/>
  <c r="E15" i="2"/>
  <c r="E14" i="2"/>
  <c r="E13" i="2"/>
  <c r="E12" i="2"/>
  <c r="E11" i="2"/>
  <c r="E10" i="2"/>
  <c r="E9" i="2"/>
  <c r="E8" i="2"/>
  <c r="E7" i="2"/>
  <c r="E6" i="2"/>
  <c r="F30" i="1"/>
</calcChain>
</file>

<file path=xl/sharedStrings.xml><?xml version="1.0" encoding="utf-8"?>
<sst xmlns="http://schemas.openxmlformats.org/spreadsheetml/2006/main" count="190" uniqueCount="114">
  <si>
    <t>KIEKIŲ SĄRAŠAS</t>
  </si>
  <si>
    <t>Pieno produktai</t>
  </si>
  <si>
    <t>(Tiekėjo pavadinimas)</t>
  </si>
  <si>
    <t>Eil. Nr.</t>
  </si>
  <si>
    <t>Produktų pavadinimas</t>
  </si>
  <si>
    <t>Reikalavimai (techninės specifikacijos)</t>
  </si>
  <si>
    <t>Mato vnt.</t>
  </si>
  <si>
    <t>Siūloma mato vnt. kaina, Eur be PVM</t>
  </si>
  <si>
    <t>Siūloma mato vnt. kaina, Eur su PVM</t>
  </si>
  <si>
    <t>Suma, Eur be PVM</t>
  </si>
  <si>
    <t>15500000-3</t>
  </si>
  <si>
    <t>l</t>
  </si>
  <si>
    <t xml:space="preserve">Pienas  </t>
  </si>
  <si>
    <t xml:space="preserve">Kefyras  </t>
  </si>
  <si>
    <t>kg</t>
  </si>
  <si>
    <t>Lydytas sviestas</t>
  </si>
  <si>
    <t>Plėšomos sūrio lazdelės</t>
  </si>
  <si>
    <t>Fermentinis sūris</t>
  </si>
  <si>
    <t xml:space="preserve">Fermentinis sūris </t>
  </si>
  <si>
    <t xml:space="preserve">Varškė </t>
  </si>
  <si>
    <t>Grūdėta varškė</t>
  </si>
  <si>
    <t>Grietinėlė</t>
  </si>
  <si>
    <t xml:space="preserve">Grietinė </t>
  </si>
  <si>
    <t>Graikiškas jogurtas natūralus</t>
  </si>
  <si>
    <t>Bendra pasiūlymo suma eurais be PVM</t>
  </si>
  <si>
    <t>PVM 21 %</t>
  </si>
  <si>
    <t>Bendra pasiūlymo suma eurais su PVM</t>
  </si>
  <si>
    <t>Tiekėjo (atsakingo asmens) vardas, pavardė, pareigos, parašas</t>
  </si>
  <si>
    <t>Bendras kiekis:</t>
  </si>
  <si>
    <r>
      <t xml:space="preserve">Produktų fasavimo svorių paklaida gali svyruoti ±20 </t>
    </r>
    <r>
      <rPr>
        <sz val="9"/>
        <rFont val="Calibri"/>
        <family val="2"/>
        <charset val="186"/>
      </rPr>
      <t>%</t>
    </r>
  </si>
  <si>
    <t xml:space="preserve">Geriamasis karvės pienas. Pieno riebalų kiekis ne mažesnis kaip 2,5 %.  Pasterizuotas. Be maisto priedų, nearomatizuotas. Išfasuotas ne daugiau kaip 1 l. Pristatymo dieną iki tinkamumo vartoti termino pabaigos turi būti likę ne mažiau kaip 5 paros. </t>
  </si>
  <si>
    <t xml:space="preserve">Po rauginimo termiškai neapdorotas.  Pieno riebalų kiekis ne mažesnis kaip 2,5 %,  be ne pieno kilmės sudedamųjų dalių, be maisto priedų, nearomatizuotas. Išfasuotas ne daugiau kaip 1 l. Pristatymo dieną iki tinkamumo vartoti termino pabaigos turi būti likę ne mažiau kaip 5 paros. </t>
  </si>
  <si>
    <t>Fermentinis sūris turi būti ne mažiau kaip 45 % riebumo sausoje medžiagoje, pjaustytas gabalais, puskietis brandintas sūris, be augalinės kilmės riebalų, be nitritų. Išfasuotas ne daugiau kaip 0,25 kg.  Pristatymo dieną iki tinkamumo vartoti termino pabaigos turi būti likę ne mažiau kaip 30 parų.</t>
  </si>
  <si>
    <t>Pieno riebalų kiekis ne mažesnis  kaip 9 % , kruopėtos konsistencijos, natūrali, be pridėtinio cukraus ir druskos, be maisto priedų, nearomatizuota. Išfasuota ne daugiau kai 0,3 kg. Pristatymo dieną iki tinkamumo vartoti termino pabaigos turi būti likę ne mažiau kaip 10 parų.</t>
  </si>
  <si>
    <t>Rauginto pieno sūris. Pieno riebalų kiekis turi būti ne mažesnis kaip 20 % riebumo ir ne didesnis kaip 30 % riebumo. Gali būti su kmynais ar žalumynais, be maisto priedų. Išfasuotas ne daugiau kaip 0,7 kg. Pristatymo dieną iki tinkamumo vartoti termino pabaigos turi būti likę ne mažiau kaip 10 parų.</t>
  </si>
  <si>
    <t>Pieno riebalų kiekis turi būti ne mažesnis kaip 5 %. Perlinės konsistencijos, pagaminta iš varškės ir grietinėlės. Varškės turi būti  ne mažiau kaip 50 %, be maisto priedų, nearomatizuota. Išfasuota ne daugiau kaip 0,25 kg.  Pristatymo dieną iki tinkamumo vartoti termino pabaigos turi būti likę ne mažiau kaip 10 parų.</t>
  </si>
  <si>
    <t>Pasterizuota grietinėlė. Pieno riebalų kiekis turi būti ne mažesnis kaip 35 %, be augalinių riebalų, be maisto priedų, nearomatizuota. Išfasuota ne daugiau kaip 0,5 kg. Pristatymo dieną iki tinkamumo vartoti termino pabaigos turi būti likę ne mažiau kaip 4 paros.</t>
  </si>
  <si>
    <t>Pieno riebalų kiekis turi būti ne mažesnis kaip 2 % ir ne didesnis kaip 4 %. Be ne pieno kilmės sudedamųjų dalių, be želatinos ir krakmolo, be maisto priedų, nearomatizuotas. Išfasuotas ne daugiau kaip 0,5 kg. Pristatymo dieną iki tinkamumo vartoti termino pabaigos turi būti likę ne mažiau kaip 7 paros.</t>
  </si>
  <si>
    <r>
      <t xml:space="preserve">(reikalavimai produktų fasavimui ar vieneto svoriui, nurodyti CPO pirkimo sąlygų techninėse specifikacijose ir tiekėjo siūlomo fasavimo ar vieneto svoris gali svyruoti ± 20 </t>
    </r>
    <r>
      <rPr>
        <sz val="9"/>
        <rFont val="Calibri"/>
        <family val="2"/>
        <charset val="186"/>
      </rPr>
      <t>% )</t>
    </r>
  </si>
  <si>
    <t xml:space="preserve">Geriamasis karvės pienas. Pieno riebalų kiekis ne mažesnis kaip 3,2% ir ne didesnis kaip 3,5 %.  Pasterizuotas. Be maisto priedų, nearomatizuotas. Išfasuotas ne daugiau kaip 1 l. Pristatymo dieną iki tinkamumo vartoti termino pabaigos turi būti likę ne mažiau kaip 5 paros. </t>
  </si>
  <si>
    <t>Lydytas sviestas turi būti pagamintas iš ne mažesnio kaip 82 % riebumo sviesto, riebalų kiekis turi būti ne mažesnis kaip 99 %. Išfasuotas ne daugiau kaip1 kg.</t>
  </si>
  <si>
    <t>Pieno riebalų kiekis turi būti ne mažesnis  kaip 9 % , kruopėtos konsistencijos, natūrali, be pridėtinio cukraus ir druskos, be maisto priedų, nearomatizuota. Išfasuota ne daugiau kaip 1kg. Pristatymo dieną iki tinkamumo vartoti termino pabaigos turi būti likę ne mažiau kaip 10 parų.</t>
  </si>
  <si>
    <t>Po rauginimo turi būti termiškai neapdorota. Pieno riebalų kiekis ne mažesnis kaip 30 %, be augalinių riebalų, be genetiškai modifikuoto krakmolo, be maisto priedų, nearomatizuota. Išfasuota ne daugiau kaip 0,5 kg. Pristatymo dieną iki tinkamumo vartoti termino pabaigos turi būti lekę ne mažiau kaip 7 paros.</t>
  </si>
  <si>
    <t>Plėšomos sūrio lazdelės. Pieno riebalų kiekis turi būti ne mažiau kaip 40 % riebumo sausoje medžiagoje, be augalinės kilmės riebalų. Kiekviena lazdelė turi būti supakuota individualiai. Išfasuotos ne daugiau kaip 0,2 kg. Pristatymo dieną iki tinkamumo vartoti termino pabaigos turi būti likę ne mažiau kaip 14 parų.</t>
  </si>
  <si>
    <t>Geriamas jogurtas  su uogomis</t>
  </si>
  <si>
    <t>Pieno riebalų kiekis turi būti ne mažiau kaip 1,5 % ir ne daugiau kaip 3 %. Po rauginimo turi būti termiškai neapdorotas, be genetiškai modifikuotų produktų ar jų sudedamųjų dalių. Išfasuotas ne daugiau kaip 1 kg.  Pristatymo dieną iki tinkamumo vartoti termino pabaigos turi būti likę ne mažiau kaip 7 paros.</t>
  </si>
  <si>
    <t>Grietinė</t>
  </si>
  <si>
    <t>Po rauginimo turi būti termiškai neapdorota. Pieno riebalų kiekis ne mažesnis kaip 30 %, be augalinių riebalų, be genetiškai modifikuoto krakmolo, be maisto priedų, nearomatizuota. Išfasuota ne daugiau kaip 5 kg. Pristatymo dieną iki tinkamumo vartoti termino pabaigos turi būti lekę ne mažiau kaip 7 paros.</t>
  </si>
  <si>
    <t>Po rauginimo turi būti termiškai neapdorota. Pieno riebalų kiekis ne didesnis kaip 20 %, be augalinių riebalų, be genetiškai modifikuoto krakmolo, be maisto priedų, nearomatizuota. Išfasuota ne daugiau kaip 0,5 kg. Pristatymo dieną iki tinkamumo vartoti termino pabaigos turi būti likę ne mažiau kaip 7 paros.</t>
  </si>
  <si>
    <t>Pagamintas iš ožkos-avies pieno, ne mažiau kaip 45 % riebumo, minkštos tekstūros, drėgmės kiekis ne daugiau kaip 56 %. Išfasuotas ne daugiau kaip 0,25 kg.</t>
  </si>
  <si>
    <t>4 priedas</t>
  </si>
  <si>
    <t>Feta sūris</t>
  </si>
  <si>
    <t>Pagamintas iš šviežio karvės pieno, ne mažiau kaip 45 % riebumo, kamuoliukais sūryme, vos gelsvos spalvos, šviežias, minkštas ir švelnaus skonio. Išfasuotas ne daugiau kaip 0,25 kg</t>
  </si>
  <si>
    <t>Ne mažiau kaip 45% riebumo sausoje medžiagoje, puskietis brandintas sūris. Be augalinės kilmės riebalų. Išfasuotas ne daugiau kaip 4 kg. Pristatymo dieną iki tinkamumo vartoti termino pabaigos turi būti likę ne mažiau kaip 30 parų.</t>
  </si>
  <si>
    <t>2026 07 01- 2027 06 30</t>
  </si>
  <si>
    <t xml:space="preserve">Pienas </t>
  </si>
  <si>
    <t xml:space="preserve">Sviestas </t>
  </si>
  <si>
    <t xml:space="preserve">Sūris rutuliukais </t>
  </si>
  <si>
    <t xml:space="preserve">Varškės sūris </t>
  </si>
  <si>
    <r>
      <t xml:space="preserve">Tiekėjo siūlomo produkto duomenys: produkto pavadinimas, fasavimas, duomenys apie atitiktį techninėje specifikacijoje nustatytiems reikalavimams                            </t>
    </r>
    <r>
      <rPr>
        <b/>
        <sz val="10"/>
        <rFont val="Times New Roman"/>
        <family val="1"/>
        <charset val="186"/>
      </rPr>
      <t>(pildo tiekėjas) Tiekėjas gali nurodyti daugiau negu vieno gamintojo prekę, kuri atitinka techninėje specifikacijoje nurodytus reikalavimus.</t>
    </r>
    <r>
      <rPr>
        <sz val="10"/>
        <rFont val="Times New Roman"/>
        <family val="1"/>
        <charset val="186"/>
      </rPr>
      <t xml:space="preserve">
</t>
    </r>
  </si>
  <si>
    <t>Svieste pieno riebalų kiekis turi būti ne mažiau kaip 82 %, drėgmės kiekis turi būti ne daugiau kaip 16 %, maksimalus sausosios neriebalinės medžiagos kiekis -2 %. Nesūdytas, be maisto priedų, nearomatizuotas. Išfasuotas ne daugiau kaip 0,2 kg. Pristatymo dieną iki tinkamumo vartoti termino pabaigos turi būti likę ne mažiau kaip 45 paros.</t>
  </si>
  <si>
    <t xml:space="preserve"> Tepamas lydytas sūris</t>
  </si>
  <si>
    <t>Tepamas lydytas sūris turi būti be priedų. Pieno riebalų kiekis sausojoje medžiagoje turi būti ne mažiau 50 %, be augalinės kilmės riebalų. Nearomatizuotas. Išfasuotas ne daugiau kaip 0,25 kg. Pristatymo dieną iki tinkamumo vartoti termino pabaigos turi būti likę ne mažiau kaip 30 parų.</t>
  </si>
  <si>
    <t xml:space="preserve">Visų įstaigų bendra poreikis (orientacinis metams)  </t>
  </si>
  <si>
    <t>Prekių pristatymo vieta:</t>
  </si>
  <si>
    <t>Dariaus ir Girėno g. 31, Gruzdžiai, 81421, Šiaulių rajonas</t>
  </si>
  <si>
    <t>Kapų g. 9, Kuršėnai,
81154, Šiaulių rajonas</t>
  </si>
  <si>
    <t>Daugėlių g. 86, 81119, Kuršėnai</t>
  </si>
  <si>
    <t>Šilelio g. 10, Kairiai, 80112, Šiaulių rajonas</t>
  </si>
  <si>
    <t>Vilties g. 9, Kužiai, 80265, Šiaulių rajonas</t>
  </si>
  <si>
    <t>Stoties g. 16, Meškuičiai, 81442, Šiaulių rajonas</t>
  </si>
  <si>
    <t>Medžiotojų g. 2A, Voveriškiai,
77194, Šiaulių rajonas</t>
  </si>
  <si>
    <t>Ventos g. 17, 81157, Kuršėnai</t>
  </si>
  <si>
    <t>Dvaro g. 4, Gruzdžiai, 81421, Šiaulių rajonas</t>
  </si>
  <si>
    <t>Salduvės g. 16, Kairiai, 80114, Šiaulių rajonas</t>
  </si>
  <si>
    <t>V. Kudirkos g. 28, 81149, Kuršėnai</t>
  </si>
  <si>
    <t>Vydūno g. 9, 81155, Kuršėnai</t>
  </si>
  <si>
    <t>Stoties g. 1, Meškuičiai, 81442, Šiaulių rajonas</t>
  </si>
  <si>
    <t>Prekės pavadinimas</t>
  </si>
  <si>
    <t>Visų įstaigų bendra poreikis (orientacinis metams)       2026-07-01 – 2027-06-30</t>
  </si>
  <si>
    <t>Šiaulių r. Gruzdžių gimnazija</t>
  </si>
  <si>
    <t>Šiaulių r. Ginkūnų Sofijos ir Vladimiro Zubovų progimnazija</t>
  </si>
  <si>
    <t>Šiaulių r. Kuršėnų Stasio Anglickio progimnazija</t>
  </si>
  <si>
    <t>Šiaulių r. Kuršėnų Daugėlių progimnazija</t>
  </si>
  <si>
    <t>Šiaulių r. Dubysos aukštupio mokykla</t>
  </si>
  <si>
    <t>Šiaulių r. Kairių jungtinė mokykla</t>
  </si>
  <si>
    <t>Šiaulių r. Kužių mokykla</t>
  </si>
  <si>
    <t>Šiaulių r. Meškuičių mokykla</t>
  </si>
  <si>
    <t>Šiaulių r. Voveriškių mokykla</t>
  </si>
  <si>
    <t>Šiaulių r. Gruzdžių lopšelis-darželis "Puriena"</t>
  </si>
  <si>
    <t>Šiaulių r. Kairių lopšelis-darželis "Spindulėlis</t>
  </si>
  <si>
    <t>Šiaulių r. Kuršėnų lopšelis-darželis "Eglutė"</t>
  </si>
  <si>
    <t>Šiaulių r. Kuršėnų lopšelis-darželis "Nykštukas"</t>
  </si>
  <si>
    <t>Šiaulių r. Kuršėnų lopšelis-darželis "Žiedelis"</t>
  </si>
  <si>
    <t>Šiaulių r. Meškuičių lopšelis-darželis</t>
  </si>
  <si>
    <t>Pienas</t>
  </si>
  <si>
    <t>Kefyras</t>
  </si>
  <si>
    <t>Sviestas</t>
  </si>
  <si>
    <r>
      <t xml:space="preserve">Svieste pieno riebalų kiekis turi būti ne mažiau kaip 82 %, drėgmės kiekis turi būti ne daugiau kaip 16 %, maksimalus sausosios neriebalinės medžiagos kiekis -2 %. Nesūdytas, be maisto priedų, nearomatizuotas. Išfasuotas ne daugiau kaip 0,2 kg. Pristatymo dieną iki tinkamumo vartoti termino pabaigos turi būti likę ne mažiau kaip </t>
    </r>
    <r>
      <rPr>
        <sz val="9"/>
        <color rgb="FFFF0000"/>
        <rFont val="Times New Roman"/>
        <family val="1"/>
        <charset val="186"/>
      </rPr>
      <t>45</t>
    </r>
    <r>
      <rPr>
        <sz val="9"/>
        <rFont val="Times New Roman"/>
        <family val="1"/>
        <charset val="186"/>
      </rPr>
      <t xml:space="preserve"> parų.</t>
    </r>
  </si>
  <si>
    <t>Fermentinis sūris, sveriamas</t>
  </si>
  <si>
    <t>Sūris rutuliukais</t>
  </si>
  <si>
    <t>Tepamas lydytas sūrelis</t>
  </si>
  <si>
    <t>Tepamas sūris turi būti be priedų. Pieno riebalų kiekis sausojoje medžiagoje turi būti ne mažiau 50 %, be augalinės kilmės riebalų. Nearomatizuotas. Išfasuotas ne daugiau kaip 0,25 kg. Pristatymo dieną iki tinkamumo vartoti termino pabaigos turi būti likę ne mažiau kaip 30 parų.</t>
  </si>
  <si>
    <t>Varškė</t>
  </si>
  <si>
    <t>Varškės sūris</t>
  </si>
  <si>
    <t>Grietinė jogurtinė</t>
  </si>
  <si>
    <t>Geriamas jogurtas</t>
  </si>
  <si>
    <t>Įstaigos kodas</t>
  </si>
  <si>
    <t>Šiaulių r. Kuršėnų Pavenčių mokykla-daugiafunkcis centras</t>
  </si>
  <si>
    <t>Šiaulių r. Kuršėnų Lauryno Ivinskio gimnazija</t>
  </si>
  <si>
    <t>Daugėlių g. 74, Kuršėnai, 81121, Šiaulių rajonas;
Liepų alėjos g. 3, Kuršėnai, 81116, Šiaulių rajonas</t>
  </si>
  <si>
    <t>Dubysos g. 15, Bubiai, 80201, Šiaulių rajonas; 
P. Višinskio g. 1A Kurtuvėnai, 80224, Šiaulių rajonas</t>
  </si>
  <si>
    <t>Aušros g. 2, Ginkūnai, 81492, Šiaulių rajonas; 
Rasos g. 2B, Ginkūnai, 81495, Šiaulių rajonas</t>
  </si>
  <si>
    <t>V. Kudirkos g. 33, Kuršėnai, 81147, Šiaulių rajonas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</si>
</sst>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1"/>
      <color theme="1"/>
      <name val="Calibri"/>
      <family val="2"/>
      <charset val="186"/>
      <scheme val="minor"/>
    </font>
    <font>
      <sz val="10"/>
      <name val="Times New Roman"/>
      <family val="1"/>
      <charset val="186"/>
    </font>
    <font>
      <sz val="10"/>
      <name val="Arial"/>
      <family val="2"/>
      <charset val="186"/>
    </font>
    <font>
      <sz val="10"/>
      <color indexed="9"/>
      <name val="Arial"/>
      <family val="2"/>
      <charset val="186"/>
    </font>
    <font>
      <sz val="10"/>
      <name val="Helv"/>
    </font>
    <font>
      <sz val="10"/>
      <name val="Arial"/>
      <family val="2"/>
    </font>
    <font>
      <b/>
      <sz val="12"/>
      <name val="Times New Roman"/>
      <family val="1"/>
      <charset val="186"/>
    </font>
    <font>
      <i/>
      <sz val="8"/>
      <name val="Arial"/>
      <family val="2"/>
      <charset val="186"/>
    </font>
    <font>
      <sz val="10"/>
      <name val="Arial"/>
      <family val="2"/>
      <charset val="186"/>
    </font>
    <font>
      <b/>
      <sz val="9"/>
      <name val="Times New Roman"/>
      <family val="1"/>
      <charset val="186"/>
    </font>
    <font>
      <b/>
      <sz val="10"/>
      <name val="Times New Roman"/>
      <family val="1"/>
      <charset val="186"/>
    </font>
    <font>
      <sz val="9"/>
      <name val="Times New Roman"/>
      <family val="1"/>
      <charset val="186"/>
    </font>
    <font>
      <sz val="10"/>
      <color rgb="FFFF0000"/>
      <name val="Times New Roman"/>
      <family val="1"/>
      <charset val="186"/>
    </font>
    <font>
      <sz val="8"/>
      <name val="Times New Roman"/>
      <family val="1"/>
      <charset val="186"/>
    </font>
    <font>
      <b/>
      <sz val="10"/>
      <name val="Arial"/>
      <family val="2"/>
      <charset val="186"/>
    </font>
    <font>
      <sz val="9"/>
      <name val="Calibri"/>
      <family val="2"/>
      <charset val="186"/>
    </font>
    <font>
      <sz val="9"/>
      <name val="Arial"/>
      <family val="2"/>
      <charset val="186"/>
    </font>
    <font>
      <b/>
      <sz val="10"/>
      <color rgb="FFFF0000"/>
      <name val="Arial"/>
      <family val="2"/>
      <charset val="186"/>
    </font>
    <font>
      <sz val="8"/>
      <name val="Verdana"/>
      <family val="2"/>
      <charset val="204"/>
    </font>
    <font>
      <sz val="10"/>
      <name val="Verdana"/>
      <family val="2"/>
      <charset val="204"/>
    </font>
    <font>
      <b/>
      <sz val="10"/>
      <color rgb="FFFF0000"/>
      <name val="Times New Roman"/>
      <family val="1"/>
      <charset val="186"/>
    </font>
    <font>
      <i/>
      <sz val="8"/>
      <name val="Times New Roman"/>
      <family val="1"/>
      <charset val="186"/>
    </font>
    <font>
      <sz val="11"/>
      <color theme="1"/>
      <name val="Times New Roman"/>
      <family val="1"/>
      <charset val="186"/>
    </font>
    <font>
      <sz val="10"/>
      <color theme="1"/>
      <name val="Calibri"/>
      <family val="2"/>
      <charset val="186"/>
      <scheme val="minor"/>
    </font>
    <font>
      <sz val="9"/>
      <color theme="1"/>
      <name val="Calibri"/>
      <family val="2"/>
      <charset val="186"/>
      <scheme val="minor"/>
    </font>
    <font>
      <sz val="8"/>
      <color theme="1"/>
      <name val="Calibri"/>
      <family val="2"/>
      <charset val="186"/>
      <scheme val="minor"/>
    </font>
    <font>
      <sz val="10"/>
      <color theme="1"/>
      <name val="Times New Roman"/>
      <family val="1"/>
      <charset val="186"/>
    </font>
    <font>
      <sz val="9"/>
      <name val="Calibri"/>
      <family val="2"/>
      <charset val="186"/>
      <scheme val="minor"/>
    </font>
    <font>
      <b/>
      <sz val="10"/>
      <color theme="1"/>
      <name val="Times New Roman"/>
      <family val="1"/>
      <charset val="186"/>
    </font>
    <font>
      <sz val="10"/>
      <name val="Calibri"/>
      <family val="2"/>
      <charset val="186"/>
      <scheme val="minor"/>
    </font>
    <font>
      <b/>
      <sz val="10"/>
      <color theme="1"/>
      <name val="Calibri"/>
      <family val="2"/>
      <charset val="186"/>
      <scheme val="minor"/>
    </font>
    <font>
      <sz val="9"/>
      <color rgb="FFFF0000"/>
      <name val="Times New Roman"/>
      <family val="1"/>
      <charset val="186"/>
    </font>
    <font>
      <b/>
      <sz val="10"/>
      <name val="Calibri"/>
      <family val="2"/>
      <charset val="186"/>
      <scheme val="minor"/>
    </font>
    <font>
      <sz val="11"/>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1">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right style="hair">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thin">
        <color auto="1"/>
      </left>
      <right style="thin">
        <color auto="1"/>
      </right>
      <top style="thin">
        <color auto="1"/>
      </top>
      <bottom style="thin">
        <color auto="1"/>
      </bottom>
      <diagonal/>
    </border>
  </borders>
  <cellStyleXfs count="2">
    <xf numFmtId="0" fontId="0" fillId="0" borderId="0"/>
    <xf numFmtId="0" fontId="8" fillId="0" borderId="0"/>
  </cellStyleXfs>
  <cellXfs count="85">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2" fillId="0" borderId="0" xfId="0" applyFont="1" applyAlignment="1">
      <alignment horizontal="center"/>
    </xf>
    <xf numFmtId="0" fontId="7" fillId="0" borderId="0" xfId="0" applyFont="1" applyAlignment="1">
      <alignment horizontal="center"/>
    </xf>
    <xf numFmtId="0" fontId="14" fillId="0" borderId="0" xfId="0" applyFont="1" applyAlignment="1">
      <alignment horizontal="right" vertical="center" wrapText="1"/>
    </xf>
    <xf numFmtId="0" fontId="5" fillId="0" borderId="0" xfId="1" applyFont="1"/>
    <xf numFmtId="0" fontId="2" fillId="0" borderId="0" xfId="0" applyFont="1" applyAlignment="1">
      <alignment horizontal="center" vertical="center" wrapText="1"/>
    </xf>
    <xf numFmtId="0" fontId="14" fillId="0" borderId="0" xfId="0" applyFont="1"/>
    <xf numFmtId="0" fontId="5" fillId="0" borderId="0" xfId="0" applyFont="1" applyAlignment="1">
      <alignment wrapText="1"/>
    </xf>
    <xf numFmtId="0" fontId="18" fillId="0" borderId="0" xfId="0" applyFont="1"/>
    <xf numFmtId="0" fontId="18" fillId="3" borderId="0" xfId="0" applyFont="1" applyFill="1" applyAlignment="1">
      <alignment wrapText="1"/>
    </xf>
    <xf numFmtId="0" fontId="2" fillId="3" borderId="0" xfId="0" applyFont="1" applyFill="1" applyAlignment="1">
      <alignment wrapText="1"/>
    </xf>
    <xf numFmtId="0" fontId="19" fillId="3" borderId="0" xfId="0" applyFont="1" applyFill="1" applyAlignment="1">
      <alignment wrapText="1"/>
    </xf>
    <xf numFmtId="0" fontId="18" fillId="0" borderId="0" xfId="0" applyFont="1" applyAlignment="1">
      <alignment wrapText="1"/>
    </xf>
    <xf numFmtId="0" fontId="1" fillId="0" borderId="3" xfId="1" applyFont="1" applyBorder="1" applyAlignment="1">
      <alignment horizontal="center" vertical="center"/>
    </xf>
    <xf numFmtId="0" fontId="9" fillId="0" borderId="3" xfId="1" applyFont="1" applyBorder="1" applyAlignment="1">
      <alignment horizontal="center" vertical="center" wrapText="1"/>
    </xf>
    <xf numFmtId="0" fontId="11" fillId="2" borderId="3" xfId="0" applyFont="1" applyFill="1" applyBorder="1" applyAlignment="1">
      <alignment vertical="center" wrapText="1"/>
    </xf>
    <xf numFmtId="0" fontId="11" fillId="0" borderId="3" xfId="0" applyFont="1" applyBorder="1" applyAlignment="1">
      <alignment horizontal="left" vertical="center" wrapText="1"/>
    </xf>
    <xf numFmtId="2" fontId="12" fillId="0" borderId="3" xfId="0" applyNumberFormat="1" applyFont="1" applyBorder="1" applyAlignment="1">
      <alignment horizontal="center" vertical="center"/>
    </xf>
    <xf numFmtId="0" fontId="1" fillId="0" borderId="3" xfId="0" applyFont="1" applyBorder="1" applyAlignment="1">
      <alignment vertical="center"/>
    </xf>
    <xf numFmtId="0" fontId="1" fillId="0" borderId="3" xfId="0" applyFont="1" applyBorder="1" applyAlignment="1">
      <alignment horizontal="center" vertical="center"/>
    </xf>
    <xf numFmtId="0" fontId="13" fillId="0" borderId="3" xfId="0" applyFont="1" applyBorder="1" applyAlignment="1">
      <alignment horizontal="center" vertical="center"/>
    </xf>
    <xf numFmtId="0" fontId="1" fillId="0" borderId="3" xfId="0" applyFont="1" applyBorder="1" applyAlignment="1">
      <alignment horizontal="center" vertical="center" wrapText="1"/>
    </xf>
    <xf numFmtId="0" fontId="11" fillId="2" borderId="3" xfId="0" applyFont="1" applyFill="1" applyBorder="1" applyAlignment="1">
      <alignment horizontal="left" vertical="center" wrapText="1"/>
    </xf>
    <xf numFmtId="0" fontId="1" fillId="0" borderId="3" xfId="0" applyFont="1" applyBorder="1" applyAlignment="1">
      <alignment vertical="center" wrapText="1"/>
    </xf>
    <xf numFmtId="0" fontId="2" fillId="0" borderId="0" xfId="0" applyFont="1" applyAlignment="1">
      <alignment horizontal="left" vertical="center" wrapText="1"/>
    </xf>
    <xf numFmtId="0" fontId="10" fillId="0" borderId="0" xfId="0" applyFont="1" applyAlignment="1">
      <alignment horizontal="right" vertical="center" wrapText="1"/>
    </xf>
    <xf numFmtId="0" fontId="1" fillId="0" borderId="0" xfId="0" applyFont="1" applyAlignment="1">
      <alignment wrapText="1"/>
    </xf>
    <xf numFmtId="2" fontId="17" fillId="0" borderId="0" xfId="0" applyNumberFormat="1" applyFont="1" applyAlignment="1">
      <alignment horizontal="center"/>
    </xf>
    <xf numFmtId="0" fontId="10" fillId="0" borderId="0" xfId="0" applyFont="1" applyAlignment="1">
      <alignment vertical="center" wrapText="1"/>
    </xf>
    <xf numFmtId="0" fontId="14" fillId="0" borderId="0" xfId="0" applyFont="1" applyAlignment="1">
      <alignment vertical="center" wrapText="1"/>
    </xf>
    <xf numFmtId="0" fontId="10" fillId="0" borderId="3" xfId="0" applyFont="1" applyBorder="1" applyAlignment="1">
      <alignment horizontal="center"/>
    </xf>
    <xf numFmtId="0" fontId="2" fillId="0" borderId="3" xfId="0" applyFont="1" applyBorder="1" applyAlignment="1">
      <alignment horizontal="center"/>
    </xf>
    <xf numFmtId="2" fontId="20" fillId="0" borderId="3" xfId="0" applyNumberFormat="1" applyFont="1" applyBorder="1" applyAlignment="1">
      <alignment horizontal="center"/>
    </xf>
    <xf numFmtId="0" fontId="1" fillId="0" borderId="0" xfId="0" applyFont="1"/>
    <xf numFmtId="0" fontId="21" fillId="0" borderId="2" xfId="0" applyFont="1" applyBorder="1"/>
    <xf numFmtId="0" fontId="21" fillId="0" borderId="2" xfId="0" applyFont="1" applyBorder="1" applyAlignment="1">
      <alignment wrapText="1"/>
    </xf>
    <xf numFmtId="0" fontId="1" fillId="0" borderId="1" xfId="0" applyFont="1" applyBorder="1"/>
    <xf numFmtId="0" fontId="1" fillId="0" borderId="1" xfId="0" applyFont="1" applyBorder="1" applyAlignment="1">
      <alignment wrapText="1"/>
    </xf>
    <xf numFmtId="0" fontId="1" fillId="2" borderId="3" xfId="0" applyFont="1" applyFill="1" applyBorder="1" applyAlignment="1">
      <alignment horizontal="left" vertical="center" wrapText="1"/>
    </xf>
    <xf numFmtId="0" fontId="1" fillId="2" borderId="3" xfId="1" applyFont="1" applyFill="1" applyBorder="1" applyAlignment="1">
      <alignment vertical="center"/>
    </xf>
    <xf numFmtId="0" fontId="22" fillId="0" borderId="0" xfId="0" applyFont="1"/>
    <xf numFmtId="0" fontId="0" fillId="0" borderId="0" xfId="0" applyAlignment="1">
      <alignment horizontal="center"/>
    </xf>
    <xf numFmtId="0" fontId="24" fillId="0" borderId="10" xfId="0" applyFont="1" applyBorder="1" applyAlignment="1">
      <alignment horizontal="center" vertical="center" wrapText="1"/>
    </xf>
    <xf numFmtId="0" fontId="25" fillId="0" borderId="0" xfId="0" applyFont="1"/>
    <xf numFmtId="0" fontId="27" fillId="0" borderId="10" xfId="0" applyFont="1" applyBorder="1" applyAlignment="1">
      <alignment horizontal="center" vertical="center" wrapText="1"/>
    </xf>
    <xf numFmtId="0" fontId="27" fillId="0" borderId="0" xfId="0" applyFont="1" applyAlignment="1">
      <alignment horizontal="center" vertical="center" wrapText="1"/>
    </xf>
    <xf numFmtId="1" fontId="27" fillId="0" borderId="10" xfId="0" applyNumberFormat="1" applyFont="1" applyBorder="1" applyAlignment="1">
      <alignment horizontal="center" vertical="center" wrapText="1"/>
    </xf>
    <xf numFmtId="0" fontId="28" fillId="0" borderId="10" xfId="0" applyFont="1" applyBorder="1" applyAlignment="1">
      <alignment horizontal="center" vertical="center" wrapText="1"/>
    </xf>
    <xf numFmtId="1" fontId="28" fillId="0" borderId="10" xfId="0" applyNumberFormat="1" applyFont="1" applyBorder="1" applyAlignment="1">
      <alignment horizontal="center" vertical="center" wrapText="1"/>
    </xf>
    <xf numFmtId="0" fontId="23" fillId="0" borderId="10" xfId="0" applyFont="1" applyBorder="1" applyAlignment="1">
      <alignment horizontal="center" vertical="center" wrapText="1"/>
    </xf>
    <xf numFmtId="0" fontId="30" fillId="0" borderId="10" xfId="0" applyFont="1" applyBorder="1" applyAlignment="1">
      <alignment horizontal="center" vertical="center" wrapText="1"/>
    </xf>
    <xf numFmtId="164" fontId="30" fillId="0" borderId="10" xfId="0" applyNumberFormat="1" applyFont="1" applyBorder="1" applyAlignment="1">
      <alignment horizontal="center" vertical="center" wrapText="1"/>
    </xf>
    <xf numFmtId="0" fontId="29" fillId="0" borderId="10" xfId="0" applyFont="1" applyBorder="1" applyAlignment="1">
      <alignment horizontal="center" vertical="center" wrapText="1"/>
    </xf>
    <xf numFmtId="0" fontId="29" fillId="0" borderId="10" xfId="0" applyFont="1" applyBorder="1" applyAlignment="1">
      <alignment horizontal="left" vertical="center" wrapText="1"/>
    </xf>
    <xf numFmtId="0" fontId="11" fillId="2" borderId="10" xfId="0" applyFont="1" applyFill="1" applyBorder="1" applyAlignment="1">
      <alignment horizontal="left" vertical="center" wrapText="1"/>
    </xf>
    <xf numFmtId="0" fontId="32" fillId="0" borderId="10" xfId="0" applyFont="1" applyBorder="1" applyAlignment="1">
      <alignment horizontal="center" vertical="center" wrapText="1"/>
    </xf>
    <xf numFmtId="164" fontId="32" fillId="0" borderId="10" xfId="0" applyNumberFormat="1" applyFont="1" applyBorder="1" applyAlignment="1">
      <alignment horizontal="center" vertical="center" wrapText="1"/>
    </xf>
    <xf numFmtId="0" fontId="33" fillId="0" borderId="0" xfId="0" applyFont="1"/>
    <xf numFmtId="0" fontId="11" fillId="2" borderId="10" xfId="0" applyFont="1" applyFill="1" applyBorder="1" applyAlignment="1">
      <alignment vertical="center" wrapText="1"/>
    </xf>
    <xf numFmtId="0" fontId="29" fillId="0" borderId="10" xfId="1" applyFont="1" applyBorder="1" applyAlignment="1">
      <alignment horizontal="left" vertical="center" wrapText="1"/>
    </xf>
    <xf numFmtId="0" fontId="0" fillId="0" borderId="10" xfId="0" applyBorder="1" applyAlignment="1">
      <alignment horizontal="center" vertical="center" wrapText="1"/>
    </xf>
    <xf numFmtId="0" fontId="23" fillId="0" borderId="10" xfId="0" applyFont="1" applyBorder="1" applyAlignment="1">
      <alignment horizontal="left" vertical="center" wrapText="1"/>
    </xf>
    <xf numFmtId="0" fontId="26" fillId="0" borderId="10" xfId="0" applyFont="1" applyBorder="1" applyAlignment="1">
      <alignment horizontal="left" vertical="center" wrapText="1"/>
    </xf>
    <xf numFmtId="0" fontId="1" fillId="0" borderId="0" xfId="0" applyFont="1" applyAlignment="1">
      <alignment wrapText="1"/>
    </xf>
    <xf numFmtId="0" fontId="21" fillId="0" borderId="2" xfId="0" applyFont="1" applyBorder="1" applyAlignment="1">
      <alignment horizontal="center"/>
    </xf>
    <xf numFmtId="0" fontId="1" fillId="0" borderId="3" xfId="1" applyFont="1" applyBorder="1" applyAlignment="1">
      <alignment horizontal="center" vertical="center" wrapText="1"/>
    </xf>
    <xf numFmtId="0" fontId="6" fillId="0" borderId="0" xfId="0" applyFont="1" applyAlignment="1">
      <alignment horizontal="center"/>
    </xf>
    <xf numFmtId="2" fontId="1" fillId="0" borderId="3" xfId="1" applyNumberFormat="1" applyFont="1" applyBorder="1" applyAlignment="1">
      <alignment horizontal="center" vertical="center" wrapText="1"/>
    </xf>
    <xf numFmtId="0" fontId="1" fillId="0" borderId="3" xfId="0" applyFont="1" applyBorder="1" applyAlignment="1">
      <alignment horizontal="center" vertical="center" wrapText="1"/>
    </xf>
    <xf numFmtId="0" fontId="11" fillId="0" borderId="0" xfId="0" applyFont="1" applyAlignment="1">
      <alignment horizontal="left" vertical="center" wrapText="1"/>
    </xf>
    <xf numFmtId="0" fontId="16" fillId="0" borderId="0" xfId="0" applyFont="1" applyAlignment="1">
      <alignment horizontal="left" vertical="center" wrapText="1"/>
    </xf>
    <xf numFmtId="0" fontId="1" fillId="0" borderId="3" xfId="0" applyFont="1" applyBorder="1" applyAlignment="1">
      <alignment horizontal="right" wrapText="1"/>
    </xf>
    <xf numFmtId="0" fontId="10" fillId="0" borderId="3" xfId="0" applyFont="1" applyBorder="1" applyAlignment="1">
      <alignment horizontal="right" vertical="center" wrapText="1"/>
    </xf>
    <xf numFmtId="0" fontId="11" fillId="0" borderId="4" xfId="0" applyFont="1" applyBorder="1" applyAlignment="1">
      <alignment horizontal="left" vertical="center" wrapText="1"/>
    </xf>
    <xf numFmtId="0" fontId="1" fillId="0" borderId="5" xfId="1" applyFont="1" applyBorder="1" applyAlignment="1">
      <alignment horizontal="center" wrapText="1"/>
    </xf>
    <xf numFmtId="0" fontId="1" fillId="0" borderId="6" xfId="1" applyFont="1" applyBorder="1" applyAlignment="1">
      <alignment horizontal="center" wrapText="1"/>
    </xf>
    <xf numFmtId="0" fontId="10" fillId="0" borderId="7" xfId="1" applyFont="1" applyBorder="1" applyAlignment="1">
      <alignment horizontal="center"/>
    </xf>
    <xf numFmtId="0" fontId="10" fillId="0" borderId="8" xfId="1" applyFont="1" applyBorder="1" applyAlignment="1">
      <alignment horizontal="center"/>
    </xf>
    <xf numFmtId="0" fontId="10" fillId="0" borderId="7" xfId="0" applyFont="1" applyBorder="1" applyAlignment="1">
      <alignment horizontal="center" wrapText="1"/>
    </xf>
    <xf numFmtId="0" fontId="10" fillId="0" borderId="9" xfId="0" applyFont="1" applyBorder="1" applyAlignment="1">
      <alignment horizontal="center" wrapText="1"/>
    </xf>
    <xf numFmtId="0" fontId="10" fillId="0" borderId="8" xfId="0" applyFont="1" applyBorder="1" applyAlignment="1">
      <alignment horizontal="center" wrapText="1"/>
    </xf>
  </cellXfs>
  <cellStyles count="2">
    <cellStyle name="Įprastas" xfId="0" builtinId="0"/>
    <cellStyle name="Normal_produkt" xfId="1" xr:uid="{419A737C-FA5E-4C68-829D-463FDCA534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36</xdr:row>
      <xdr:rowOff>0</xdr:rowOff>
    </xdr:from>
    <xdr:to>
      <xdr:col>2</xdr:col>
      <xdr:colOff>9525</xdr:colOff>
      <xdr:row>37</xdr:row>
      <xdr:rowOff>19051</xdr:rowOff>
    </xdr:to>
    <xdr:pic>
      <xdr:nvPicPr>
        <xdr:cNvPr id="2" name="Picture 1">
          <a:extLst>
            <a:ext uri="{FF2B5EF4-FFF2-40B4-BE49-F238E27FC236}">
              <a16:creationId xmlns:a16="http://schemas.microsoft.com/office/drawing/2014/main" id="{B6138B71-0C4C-4467-BF24-4D09B7D4C2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43100" y="2256472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36</xdr:row>
      <xdr:rowOff>57150</xdr:rowOff>
    </xdr:from>
    <xdr:to>
      <xdr:col>2</xdr:col>
      <xdr:colOff>9525</xdr:colOff>
      <xdr:row>36</xdr:row>
      <xdr:rowOff>76200</xdr:rowOff>
    </xdr:to>
    <xdr:pic>
      <xdr:nvPicPr>
        <xdr:cNvPr id="3" name="Picture 2">
          <a:extLst>
            <a:ext uri="{FF2B5EF4-FFF2-40B4-BE49-F238E27FC236}">
              <a16:creationId xmlns:a16="http://schemas.microsoft.com/office/drawing/2014/main" id="{A1FCE4BE-5794-4A13-9B2C-AA36465AC8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43100" y="227838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36</xdr:row>
      <xdr:rowOff>0</xdr:rowOff>
    </xdr:from>
    <xdr:to>
      <xdr:col>2</xdr:col>
      <xdr:colOff>9525</xdr:colOff>
      <xdr:row>37</xdr:row>
      <xdr:rowOff>19051</xdr:rowOff>
    </xdr:to>
    <xdr:pic>
      <xdr:nvPicPr>
        <xdr:cNvPr id="4" name="Picture 3">
          <a:extLst>
            <a:ext uri="{FF2B5EF4-FFF2-40B4-BE49-F238E27FC236}">
              <a16:creationId xmlns:a16="http://schemas.microsoft.com/office/drawing/2014/main" id="{584BFD9A-3526-4163-9378-D3CDBDE1EA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43100" y="227266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37</xdr:row>
      <xdr:rowOff>57150</xdr:rowOff>
    </xdr:from>
    <xdr:to>
      <xdr:col>2</xdr:col>
      <xdr:colOff>9525</xdr:colOff>
      <xdr:row>37</xdr:row>
      <xdr:rowOff>76200</xdr:rowOff>
    </xdr:to>
    <xdr:pic>
      <xdr:nvPicPr>
        <xdr:cNvPr id="5" name="Picture 4">
          <a:extLst>
            <a:ext uri="{FF2B5EF4-FFF2-40B4-BE49-F238E27FC236}">
              <a16:creationId xmlns:a16="http://schemas.microsoft.com/office/drawing/2014/main" id="{2DAD943A-E340-4803-9131-2654512FAA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43100" y="229457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54</xdr:row>
      <xdr:rowOff>0</xdr:rowOff>
    </xdr:from>
    <xdr:to>
      <xdr:col>1</xdr:col>
      <xdr:colOff>9525</xdr:colOff>
      <xdr:row>54</xdr:row>
      <xdr:rowOff>47625</xdr:rowOff>
    </xdr:to>
    <xdr:pic>
      <xdr:nvPicPr>
        <xdr:cNvPr id="6" name="Picture 5" descr="dot">
          <a:extLst>
            <a:ext uri="{FF2B5EF4-FFF2-40B4-BE49-F238E27FC236}">
              <a16:creationId xmlns:a16="http://schemas.microsoft.com/office/drawing/2014/main" id="{E55A7F1E-4719-4768-B315-D3A2B23CCA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6413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0C95D-E990-4698-8D38-46B3D7E6D8E8}">
  <dimension ref="A1:BP69"/>
  <sheetViews>
    <sheetView tabSelected="1" topLeftCell="A23" zoomScale="110" zoomScaleNormal="110" workbookViewId="0">
      <selection activeCell="F30" sqref="F30"/>
    </sheetView>
  </sheetViews>
  <sheetFormatPr defaultRowHeight="13.2" x14ac:dyDescent="0.25"/>
  <cols>
    <col min="1" max="1" width="3.5546875" style="1" customWidth="1"/>
    <col min="2" max="2" width="25.5546875" style="1" customWidth="1"/>
    <col min="3" max="3" width="42.33203125" style="11" customWidth="1"/>
    <col min="4" max="4" width="26.109375" style="1" customWidth="1"/>
    <col min="5" max="5" width="5.109375" style="1" customWidth="1"/>
    <col min="6" max="6" width="14" style="1" customWidth="1"/>
    <col min="7" max="8" width="9.109375" style="1"/>
    <col min="9" max="9" width="12" style="1" customWidth="1"/>
    <col min="10" max="256" width="9.109375" style="1"/>
    <col min="257" max="257" width="3.5546875" style="1" customWidth="1"/>
    <col min="258" max="258" width="25.5546875" style="1" customWidth="1"/>
    <col min="259" max="259" width="42.33203125" style="1" customWidth="1"/>
    <col min="260" max="260" width="26.109375" style="1" customWidth="1"/>
    <col min="261" max="261" width="5.109375" style="1" customWidth="1"/>
    <col min="262" max="264" width="9.109375" style="1"/>
    <col min="265" max="265" width="12" style="1" customWidth="1"/>
    <col min="266" max="512" width="9.109375" style="1"/>
    <col min="513" max="513" width="3.5546875" style="1" customWidth="1"/>
    <col min="514" max="514" width="25.5546875" style="1" customWidth="1"/>
    <col min="515" max="515" width="42.33203125" style="1" customWidth="1"/>
    <col min="516" max="516" width="26.109375" style="1" customWidth="1"/>
    <col min="517" max="517" width="5.109375" style="1" customWidth="1"/>
    <col min="518" max="520" width="9.109375" style="1"/>
    <col min="521" max="521" width="12" style="1" customWidth="1"/>
    <col min="522" max="768" width="9.109375" style="1"/>
    <col min="769" max="769" width="3.5546875" style="1" customWidth="1"/>
    <col min="770" max="770" width="25.5546875" style="1" customWidth="1"/>
    <col min="771" max="771" width="42.33203125" style="1" customWidth="1"/>
    <col min="772" max="772" width="26.109375" style="1" customWidth="1"/>
    <col min="773" max="773" width="5.109375" style="1" customWidth="1"/>
    <col min="774" max="776" width="9.109375" style="1"/>
    <col min="777" max="777" width="12" style="1" customWidth="1"/>
    <col min="778" max="1024" width="9.109375" style="1"/>
    <col min="1025" max="1025" width="3.5546875" style="1" customWidth="1"/>
    <col min="1026" max="1026" width="25.5546875" style="1" customWidth="1"/>
    <col min="1027" max="1027" width="42.33203125" style="1" customWidth="1"/>
    <col min="1028" max="1028" width="26.109375" style="1" customWidth="1"/>
    <col min="1029" max="1029" width="5.109375" style="1" customWidth="1"/>
    <col min="1030" max="1032" width="9.109375" style="1"/>
    <col min="1033" max="1033" width="12" style="1" customWidth="1"/>
    <col min="1034" max="1280" width="9.109375" style="1"/>
    <col min="1281" max="1281" width="3.5546875" style="1" customWidth="1"/>
    <col min="1282" max="1282" width="25.5546875" style="1" customWidth="1"/>
    <col min="1283" max="1283" width="42.33203125" style="1" customWidth="1"/>
    <col min="1284" max="1284" width="26.109375" style="1" customWidth="1"/>
    <col min="1285" max="1285" width="5.109375" style="1" customWidth="1"/>
    <col min="1286" max="1288" width="9.109375" style="1"/>
    <col min="1289" max="1289" width="12" style="1" customWidth="1"/>
    <col min="1290" max="1536" width="9.109375" style="1"/>
    <col min="1537" max="1537" width="3.5546875" style="1" customWidth="1"/>
    <col min="1538" max="1538" width="25.5546875" style="1" customWidth="1"/>
    <col min="1539" max="1539" width="42.33203125" style="1" customWidth="1"/>
    <col min="1540" max="1540" width="26.109375" style="1" customWidth="1"/>
    <col min="1541" max="1541" width="5.109375" style="1" customWidth="1"/>
    <col min="1542" max="1544" width="9.109375" style="1"/>
    <col min="1545" max="1545" width="12" style="1" customWidth="1"/>
    <col min="1546" max="1792" width="9.109375" style="1"/>
    <col min="1793" max="1793" width="3.5546875" style="1" customWidth="1"/>
    <col min="1794" max="1794" width="25.5546875" style="1" customWidth="1"/>
    <col min="1795" max="1795" width="42.33203125" style="1" customWidth="1"/>
    <col min="1796" max="1796" width="26.109375" style="1" customWidth="1"/>
    <col min="1797" max="1797" width="5.109375" style="1" customWidth="1"/>
    <col min="1798" max="1800" width="9.109375" style="1"/>
    <col min="1801" max="1801" width="12" style="1" customWidth="1"/>
    <col min="1802" max="2048" width="9.109375" style="1"/>
    <col min="2049" max="2049" width="3.5546875" style="1" customWidth="1"/>
    <col min="2050" max="2050" width="25.5546875" style="1" customWidth="1"/>
    <col min="2051" max="2051" width="42.33203125" style="1" customWidth="1"/>
    <col min="2052" max="2052" width="26.109375" style="1" customWidth="1"/>
    <col min="2053" max="2053" width="5.109375" style="1" customWidth="1"/>
    <col min="2054" max="2056" width="9.109375" style="1"/>
    <col min="2057" max="2057" width="12" style="1" customWidth="1"/>
    <col min="2058" max="2304" width="9.109375" style="1"/>
    <col min="2305" max="2305" width="3.5546875" style="1" customWidth="1"/>
    <col min="2306" max="2306" width="25.5546875" style="1" customWidth="1"/>
    <col min="2307" max="2307" width="42.33203125" style="1" customWidth="1"/>
    <col min="2308" max="2308" width="26.109375" style="1" customWidth="1"/>
    <col min="2309" max="2309" width="5.109375" style="1" customWidth="1"/>
    <col min="2310" max="2312" width="9.109375" style="1"/>
    <col min="2313" max="2313" width="12" style="1" customWidth="1"/>
    <col min="2314" max="2560" width="9.109375" style="1"/>
    <col min="2561" max="2561" width="3.5546875" style="1" customWidth="1"/>
    <col min="2562" max="2562" width="25.5546875" style="1" customWidth="1"/>
    <col min="2563" max="2563" width="42.33203125" style="1" customWidth="1"/>
    <col min="2564" max="2564" width="26.109375" style="1" customWidth="1"/>
    <col min="2565" max="2565" width="5.109375" style="1" customWidth="1"/>
    <col min="2566" max="2568" width="9.109375" style="1"/>
    <col min="2569" max="2569" width="12" style="1" customWidth="1"/>
    <col min="2570" max="2816" width="9.109375" style="1"/>
    <col min="2817" max="2817" width="3.5546875" style="1" customWidth="1"/>
    <col min="2818" max="2818" width="25.5546875" style="1" customWidth="1"/>
    <col min="2819" max="2819" width="42.33203125" style="1" customWidth="1"/>
    <col min="2820" max="2820" width="26.109375" style="1" customWidth="1"/>
    <col min="2821" max="2821" width="5.109375" style="1" customWidth="1"/>
    <col min="2822" max="2824" width="9.109375" style="1"/>
    <col min="2825" max="2825" width="12" style="1" customWidth="1"/>
    <col min="2826" max="3072" width="9.109375" style="1"/>
    <col min="3073" max="3073" width="3.5546875" style="1" customWidth="1"/>
    <col min="3074" max="3074" width="25.5546875" style="1" customWidth="1"/>
    <col min="3075" max="3075" width="42.33203125" style="1" customWidth="1"/>
    <col min="3076" max="3076" width="26.109375" style="1" customWidth="1"/>
    <col min="3077" max="3077" width="5.109375" style="1" customWidth="1"/>
    <col min="3078" max="3080" width="9.109375" style="1"/>
    <col min="3081" max="3081" width="12" style="1" customWidth="1"/>
    <col min="3082" max="3328" width="9.109375" style="1"/>
    <col min="3329" max="3329" width="3.5546875" style="1" customWidth="1"/>
    <col min="3330" max="3330" width="25.5546875" style="1" customWidth="1"/>
    <col min="3331" max="3331" width="42.33203125" style="1" customWidth="1"/>
    <col min="3332" max="3332" width="26.109375" style="1" customWidth="1"/>
    <col min="3333" max="3333" width="5.109375" style="1" customWidth="1"/>
    <col min="3334" max="3336" width="9.109375" style="1"/>
    <col min="3337" max="3337" width="12" style="1" customWidth="1"/>
    <col min="3338" max="3584" width="9.109375" style="1"/>
    <col min="3585" max="3585" width="3.5546875" style="1" customWidth="1"/>
    <col min="3586" max="3586" width="25.5546875" style="1" customWidth="1"/>
    <col min="3587" max="3587" width="42.33203125" style="1" customWidth="1"/>
    <col min="3588" max="3588" width="26.109375" style="1" customWidth="1"/>
    <col min="3589" max="3589" width="5.109375" style="1" customWidth="1"/>
    <col min="3590" max="3592" width="9.109375" style="1"/>
    <col min="3593" max="3593" width="12" style="1" customWidth="1"/>
    <col min="3594" max="3840" width="9.109375" style="1"/>
    <col min="3841" max="3841" width="3.5546875" style="1" customWidth="1"/>
    <col min="3842" max="3842" width="25.5546875" style="1" customWidth="1"/>
    <col min="3843" max="3843" width="42.33203125" style="1" customWidth="1"/>
    <col min="3844" max="3844" width="26.109375" style="1" customWidth="1"/>
    <col min="3845" max="3845" width="5.109375" style="1" customWidth="1"/>
    <col min="3846" max="3848" width="9.109375" style="1"/>
    <col min="3849" max="3849" width="12" style="1" customWidth="1"/>
    <col min="3850" max="4096" width="9.109375" style="1"/>
    <col min="4097" max="4097" width="3.5546875" style="1" customWidth="1"/>
    <col min="4098" max="4098" width="25.5546875" style="1" customWidth="1"/>
    <col min="4099" max="4099" width="42.33203125" style="1" customWidth="1"/>
    <col min="4100" max="4100" width="26.109375" style="1" customWidth="1"/>
    <col min="4101" max="4101" width="5.109375" style="1" customWidth="1"/>
    <col min="4102" max="4104" width="9.109375" style="1"/>
    <col min="4105" max="4105" width="12" style="1" customWidth="1"/>
    <col min="4106" max="4352" width="9.109375" style="1"/>
    <col min="4353" max="4353" width="3.5546875" style="1" customWidth="1"/>
    <col min="4354" max="4354" width="25.5546875" style="1" customWidth="1"/>
    <col min="4355" max="4355" width="42.33203125" style="1" customWidth="1"/>
    <col min="4356" max="4356" width="26.109375" style="1" customWidth="1"/>
    <col min="4357" max="4357" width="5.109375" style="1" customWidth="1"/>
    <col min="4358" max="4360" width="9.109375" style="1"/>
    <col min="4361" max="4361" width="12" style="1" customWidth="1"/>
    <col min="4362" max="4608" width="9.109375" style="1"/>
    <col min="4609" max="4609" width="3.5546875" style="1" customWidth="1"/>
    <col min="4610" max="4610" width="25.5546875" style="1" customWidth="1"/>
    <col min="4611" max="4611" width="42.33203125" style="1" customWidth="1"/>
    <col min="4612" max="4612" width="26.109375" style="1" customWidth="1"/>
    <col min="4613" max="4613" width="5.109375" style="1" customWidth="1"/>
    <col min="4614" max="4616" width="9.109375" style="1"/>
    <col min="4617" max="4617" width="12" style="1" customWidth="1"/>
    <col min="4618" max="4864" width="9.109375" style="1"/>
    <col min="4865" max="4865" width="3.5546875" style="1" customWidth="1"/>
    <col min="4866" max="4866" width="25.5546875" style="1" customWidth="1"/>
    <col min="4867" max="4867" width="42.33203125" style="1" customWidth="1"/>
    <col min="4868" max="4868" width="26.109375" style="1" customWidth="1"/>
    <col min="4869" max="4869" width="5.109375" style="1" customWidth="1"/>
    <col min="4870" max="4872" width="9.109375" style="1"/>
    <col min="4873" max="4873" width="12" style="1" customWidth="1"/>
    <col min="4874" max="5120" width="9.109375" style="1"/>
    <col min="5121" max="5121" width="3.5546875" style="1" customWidth="1"/>
    <col min="5122" max="5122" width="25.5546875" style="1" customWidth="1"/>
    <col min="5123" max="5123" width="42.33203125" style="1" customWidth="1"/>
    <col min="5124" max="5124" width="26.109375" style="1" customWidth="1"/>
    <col min="5125" max="5125" width="5.109375" style="1" customWidth="1"/>
    <col min="5126" max="5128" width="9.109375" style="1"/>
    <col min="5129" max="5129" width="12" style="1" customWidth="1"/>
    <col min="5130" max="5376" width="9.109375" style="1"/>
    <col min="5377" max="5377" width="3.5546875" style="1" customWidth="1"/>
    <col min="5378" max="5378" width="25.5546875" style="1" customWidth="1"/>
    <col min="5379" max="5379" width="42.33203125" style="1" customWidth="1"/>
    <col min="5380" max="5380" width="26.109375" style="1" customWidth="1"/>
    <col min="5381" max="5381" width="5.109375" style="1" customWidth="1"/>
    <col min="5382" max="5384" width="9.109375" style="1"/>
    <col min="5385" max="5385" width="12" style="1" customWidth="1"/>
    <col min="5386" max="5632" width="9.109375" style="1"/>
    <col min="5633" max="5633" width="3.5546875" style="1" customWidth="1"/>
    <col min="5634" max="5634" width="25.5546875" style="1" customWidth="1"/>
    <col min="5635" max="5635" width="42.33203125" style="1" customWidth="1"/>
    <col min="5636" max="5636" width="26.109375" style="1" customWidth="1"/>
    <col min="5637" max="5637" width="5.109375" style="1" customWidth="1"/>
    <col min="5638" max="5640" width="9.109375" style="1"/>
    <col min="5641" max="5641" width="12" style="1" customWidth="1"/>
    <col min="5642" max="5888" width="9.109375" style="1"/>
    <col min="5889" max="5889" width="3.5546875" style="1" customWidth="1"/>
    <col min="5890" max="5890" width="25.5546875" style="1" customWidth="1"/>
    <col min="5891" max="5891" width="42.33203125" style="1" customWidth="1"/>
    <col min="5892" max="5892" width="26.109375" style="1" customWidth="1"/>
    <col min="5893" max="5893" width="5.109375" style="1" customWidth="1"/>
    <col min="5894" max="5896" width="9.109375" style="1"/>
    <col min="5897" max="5897" width="12" style="1" customWidth="1"/>
    <col min="5898" max="6144" width="9.109375" style="1"/>
    <col min="6145" max="6145" width="3.5546875" style="1" customWidth="1"/>
    <col min="6146" max="6146" width="25.5546875" style="1" customWidth="1"/>
    <col min="6147" max="6147" width="42.33203125" style="1" customWidth="1"/>
    <col min="6148" max="6148" width="26.109375" style="1" customWidth="1"/>
    <col min="6149" max="6149" width="5.109375" style="1" customWidth="1"/>
    <col min="6150" max="6152" width="9.109375" style="1"/>
    <col min="6153" max="6153" width="12" style="1" customWidth="1"/>
    <col min="6154" max="6400" width="9.109375" style="1"/>
    <col min="6401" max="6401" width="3.5546875" style="1" customWidth="1"/>
    <col min="6402" max="6402" width="25.5546875" style="1" customWidth="1"/>
    <col min="6403" max="6403" width="42.33203125" style="1" customWidth="1"/>
    <col min="6404" max="6404" width="26.109375" style="1" customWidth="1"/>
    <col min="6405" max="6405" width="5.109375" style="1" customWidth="1"/>
    <col min="6406" max="6408" width="9.109375" style="1"/>
    <col min="6409" max="6409" width="12" style="1" customWidth="1"/>
    <col min="6410" max="6656" width="9.109375" style="1"/>
    <col min="6657" max="6657" width="3.5546875" style="1" customWidth="1"/>
    <col min="6658" max="6658" width="25.5546875" style="1" customWidth="1"/>
    <col min="6659" max="6659" width="42.33203125" style="1" customWidth="1"/>
    <col min="6660" max="6660" width="26.109375" style="1" customWidth="1"/>
    <col min="6661" max="6661" width="5.109375" style="1" customWidth="1"/>
    <col min="6662" max="6664" width="9.109375" style="1"/>
    <col min="6665" max="6665" width="12" style="1" customWidth="1"/>
    <col min="6666" max="6912" width="9.109375" style="1"/>
    <col min="6913" max="6913" width="3.5546875" style="1" customWidth="1"/>
    <col min="6914" max="6914" width="25.5546875" style="1" customWidth="1"/>
    <col min="6915" max="6915" width="42.33203125" style="1" customWidth="1"/>
    <col min="6916" max="6916" width="26.109375" style="1" customWidth="1"/>
    <col min="6917" max="6917" width="5.109375" style="1" customWidth="1"/>
    <col min="6918" max="6920" width="9.109375" style="1"/>
    <col min="6921" max="6921" width="12" style="1" customWidth="1"/>
    <col min="6922" max="7168" width="9.109375" style="1"/>
    <col min="7169" max="7169" width="3.5546875" style="1" customWidth="1"/>
    <col min="7170" max="7170" width="25.5546875" style="1" customWidth="1"/>
    <col min="7171" max="7171" width="42.33203125" style="1" customWidth="1"/>
    <col min="7172" max="7172" width="26.109375" style="1" customWidth="1"/>
    <col min="7173" max="7173" width="5.109375" style="1" customWidth="1"/>
    <col min="7174" max="7176" width="9.109375" style="1"/>
    <col min="7177" max="7177" width="12" style="1" customWidth="1"/>
    <col min="7178" max="7424" width="9.109375" style="1"/>
    <col min="7425" max="7425" width="3.5546875" style="1" customWidth="1"/>
    <col min="7426" max="7426" width="25.5546875" style="1" customWidth="1"/>
    <col min="7427" max="7427" width="42.33203125" style="1" customWidth="1"/>
    <col min="7428" max="7428" width="26.109375" style="1" customWidth="1"/>
    <col min="7429" max="7429" width="5.109375" style="1" customWidth="1"/>
    <col min="7430" max="7432" width="9.109375" style="1"/>
    <col min="7433" max="7433" width="12" style="1" customWidth="1"/>
    <col min="7434" max="7680" width="9.109375" style="1"/>
    <col min="7681" max="7681" width="3.5546875" style="1" customWidth="1"/>
    <col min="7682" max="7682" width="25.5546875" style="1" customWidth="1"/>
    <col min="7683" max="7683" width="42.33203125" style="1" customWidth="1"/>
    <col min="7684" max="7684" width="26.109375" style="1" customWidth="1"/>
    <col min="7685" max="7685" width="5.109375" style="1" customWidth="1"/>
    <col min="7686" max="7688" width="9.109375" style="1"/>
    <col min="7689" max="7689" width="12" style="1" customWidth="1"/>
    <col min="7690" max="7936" width="9.109375" style="1"/>
    <col min="7937" max="7937" width="3.5546875" style="1" customWidth="1"/>
    <col min="7938" max="7938" width="25.5546875" style="1" customWidth="1"/>
    <col min="7939" max="7939" width="42.33203125" style="1" customWidth="1"/>
    <col min="7940" max="7940" width="26.109375" style="1" customWidth="1"/>
    <col min="7941" max="7941" width="5.109375" style="1" customWidth="1"/>
    <col min="7942" max="7944" width="9.109375" style="1"/>
    <col min="7945" max="7945" width="12" style="1" customWidth="1"/>
    <col min="7946" max="8192" width="9.109375" style="1"/>
    <col min="8193" max="8193" width="3.5546875" style="1" customWidth="1"/>
    <col min="8194" max="8194" width="25.5546875" style="1" customWidth="1"/>
    <col min="8195" max="8195" width="42.33203125" style="1" customWidth="1"/>
    <col min="8196" max="8196" width="26.109375" style="1" customWidth="1"/>
    <col min="8197" max="8197" width="5.109375" style="1" customWidth="1"/>
    <col min="8198" max="8200" width="9.109375" style="1"/>
    <col min="8201" max="8201" width="12" style="1" customWidth="1"/>
    <col min="8202" max="8448" width="9.109375" style="1"/>
    <col min="8449" max="8449" width="3.5546875" style="1" customWidth="1"/>
    <col min="8450" max="8450" width="25.5546875" style="1" customWidth="1"/>
    <col min="8451" max="8451" width="42.33203125" style="1" customWidth="1"/>
    <col min="8452" max="8452" width="26.109375" style="1" customWidth="1"/>
    <col min="8453" max="8453" width="5.109375" style="1" customWidth="1"/>
    <col min="8454" max="8456" width="9.109375" style="1"/>
    <col min="8457" max="8457" width="12" style="1" customWidth="1"/>
    <col min="8458" max="8704" width="9.109375" style="1"/>
    <col min="8705" max="8705" width="3.5546875" style="1" customWidth="1"/>
    <col min="8706" max="8706" width="25.5546875" style="1" customWidth="1"/>
    <col min="8707" max="8707" width="42.33203125" style="1" customWidth="1"/>
    <col min="8708" max="8708" width="26.109375" style="1" customWidth="1"/>
    <col min="8709" max="8709" width="5.109375" style="1" customWidth="1"/>
    <col min="8710" max="8712" width="9.109375" style="1"/>
    <col min="8713" max="8713" width="12" style="1" customWidth="1"/>
    <col min="8714" max="8960" width="9.109375" style="1"/>
    <col min="8961" max="8961" width="3.5546875" style="1" customWidth="1"/>
    <col min="8962" max="8962" width="25.5546875" style="1" customWidth="1"/>
    <col min="8963" max="8963" width="42.33203125" style="1" customWidth="1"/>
    <col min="8964" max="8964" width="26.109375" style="1" customWidth="1"/>
    <col min="8965" max="8965" width="5.109375" style="1" customWidth="1"/>
    <col min="8966" max="8968" width="9.109375" style="1"/>
    <col min="8969" max="8969" width="12" style="1" customWidth="1"/>
    <col min="8970" max="9216" width="9.109375" style="1"/>
    <col min="9217" max="9217" width="3.5546875" style="1" customWidth="1"/>
    <col min="9218" max="9218" width="25.5546875" style="1" customWidth="1"/>
    <col min="9219" max="9219" width="42.33203125" style="1" customWidth="1"/>
    <col min="9220" max="9220" width="26.109375" style="1" customWidth="1"/>
    <col min="9221" max="9221" width="5.109375" style="1" customWidth="1"/>
    <col min="9222" max="9224" width="9.109375" style="1"/>
    <col min="9225" max="9225" width="12" style="1" customWidth="1"/>
    <col min="9226" max="9472" width="9.109375" style="1"/>
    <col min="9473" max="9473" width="3.5546875" style="1" customWidth="1"/>
    <col min="9474" max="9474" width="25.5546875" style="1" customWidth="1"/>
    <col min="9475" max="9475" width="42.33203125" style="1" customWidth="1"/>
    <col min="9476" max="9476" width="26.109375" style="1" customWidth="1"/>
    <col min="9477" max="9477" width="5.109375" style="1" customWidth="1"/>
    <col min="9478" max="9480" width="9.109375" style="1"/>
    <col min="9481" max="9481" width="12" style="1" customWidth="1"/>
    <col min="9482" max="9728" width="9.109375" style="1"/>
    <col min="9729" max="9729" width="3.5546875" style="1" customWidth="1"/>
    <col min="9730" max="9730" width="25.5546875" style="1" customWidth="1"/>
    <col min="9731" max="9731" width="42.33203125" style="1" customWidth="1"/>
    <col min="9732" max="9732" width="26.109375" style="1" customWidth="1"/>
    <col min="9733" max="9733" width="5.109375" style="1" customWidth="1"/>
    <col min="9734" max="9736" width="9.109375" style="1"/>
    <col min="9737" max="9737" width="12" style="1" customWidth="1"/>
    <col min="9738" max="9984" width="9.109375" style="1"/>
    <col min="9985" max="9985" width="3.5546875" style="1" customWidth="1"/>
    <col min="9986" max="9986" width="25.5546875" style="1" customWidth="1"/>
    <col min="9987" max="9987" width="42.33203125" style="1" customWidth="1"/>
    <col min="9988" max="9988" width="26.109375" style="1" customWidth="1"/>
    <col min="9989" max="9989" width="5.109375" style="1" customWidth="1"/>
    <col min="9990" max="9992" width="9.109375" style="1"/>
    <col min="9993" max="9993" width="12" style="1" customWidth="1"/>
    <col min="9994" max="10240" width="9.109375" style="1"/>
    <col min="10241" max="10241" width="3.5546875" style="1" customWidth="1"/>
    <col min="10242" max="10242" width="25.5546875" style="1" customWidth="1"/>
    <col min="10243" max="10243" width="42.33203125" style="1" customWidth="1"/>
    <col min="10244" max="10244" width="26.109375" style="1" customWidth="1"/>
    <col min="10245" max="10245" width="5.109375" style="1" customWidth="1"/>
    <col min="10246" max="10248" width="9.109375" style="1"/>
    <col min="10249" max="10249" width="12" style="1" customWidth="1"/>
    <col min="10250" max="10496" width="9.109375" style="1"/>
    <col min="10497" max="10497" width="3.5546875" style="1" customWidth="1"/>
    <col min="10498" max="10498" width="25.5546875" style="1" customWidth="1"/>
    <col min="10499" max="10499" width="42.33203125" style="1" customWidth="1"/>
    <col min="10500" max="10500" width="26.109375" style="1" customWidth="1"/>
    <col min="10501" max="10501" width="5.109375" style="1" customWidth="1"/>
    <col min="10502" max="10504" width="9.109375" style="1"/>
    <col min="10505" max="10505" width="12" style="1" customWidth="1"/>
    <col min="10506" max="10752" width="9.109375" style="1"/>
    <col min="10753" max="10753" width="3.5546875" style="1" customWidth="1"/>
    <col min="10754" max="10754" width="25.5546875" style="1" customWidth="1"/>
    <col min="10755" max="10755" width="42.33203125" style="1" customWidth="1"/>
    <col min="10756" max="10756" width="26.109375" style="1" customWidth="1"/>
    <col min="10757" max="10757" width="5.109375" style="1" customWidth="1"/>
    <col min="10758" max="10760" width="9.109375" style="1"/>
    <col min="10761" max="10761" width="12" style="1" customWidth="1"/>
    <col min="10762" max="11008" width="9.109375" style="1"/>
    <col min="11009" max="11009" width="3.5546875" style="1" customWidth="1"/>
    <col min="11010" max="11010" width="25.5546875" style="1" customWidth="1"/>
    <col min="11011" max="11011" width="42.33203125" style="1" customWidth="1"/>
    <col min="11012" max="11012" width="26.109375" style="1" customWidth="1"/>
    <col min="11013" max="11013" width="5.109375" style="1" customWidth="1"/>
    <col min="11014" max="11016" width="9.109375" style="1"/>
    <col min="11017" max="11017" width="12" style="1" customWidth="1"/>
    <col min="11018" max="11264" width="9.109375" style="1"/>
    <col min="11265" max="11265" width="3.5546875" style="1" customWidth="1"/>
    <col min="11266" max="11266" width="25.5546875" style="1" customWidth="1"/>
    <col min="11267" max="11267" width="42.33203125" style="1" customWidth="1"/>
    <col min="11268" max="11268" width="26.109375" style="1" customWidth="1"/>
    <col min="11269" max="11269" width="5.109375" style="1" customWidth="1"/>
    <col min="11270" max="11272" width="9.109375" style="1"/>
    <col min="11273" max="11273" width="12" style="1" customWidth="1"/>
    <col min="11274" max="11520" width="9.109375" style="1"/>
    <col min="11521" max="11521" width="3.5546875" style="1" customWidth="1"/>
    <col min="11522" max="11522" width="25.5546875" style="1" customWidth="1"/>
    <col min="11523" max="11523" width="42.33203125" style="1" customWidth="1"/>
    <col min="11524" max="11524" width="26.109375" style="1" customWidth="1"/>
    <col min="11525" max="11525" width="5.109375" style="1" customWidth="1"/>
    <col min="11526" max="11528" width="9.109375" style="1"/>
    <col min="11529" max="11529" width="12" style="1" customWidth="1"/>
    <col min="11530" max="11776" width="9.109375" style="1"/>
    <col min="11777" max="11777" width="3.5546875" style="1" customWidth="1"/>
    <col min="11778" max="11778" width="25.5546875" style="1" customWidth="1"/>
    <col min="11779" max="11779" width="42.33203125" style="1" customWidth="1"/>
    <col min="11780" max="11780" width="26.109375" style="1" customWidth="1"/>
    <col min="11781" max="11781" width="5.109375" style="1" customWidth="1"/>
    <col min="11782" max="11784" width="9.109375" style="1"/>
    <col min="11785" max="11785" width="12" style="1" customWidth="1"/>
    <col min="11786" max="12032" width="9.109375" style="1"/>
    <col min="12033" max="12033" width="3.5546875" style="1" customWidth="1"/>
    <col min="12034" max="12034" width="25.5546875" style="1" customWidth="1"/>
    <col min="12035" max="12035" width="42.33203125" style="1" customWidth="1"/>
    <col min="12036" max="12036" width="26.109375" style="1" customWidth="1"/>
    <col min="12037" max="12037" width="5.109375" style="1" customWidth="1"/>
    <col min="12038" max="12040" width="9.109375" style="1"/>
    <col min="12041" max="12041" width="12" style="1" customWidth="1"/>
    <col min="12042" max="12288" width="9.109375" style="1"/>
    <col min="12289" max="12289" width="3.5546875" style="1" customWidth="1"/>
    <col min="12290" max="12290" width="25.5546875" style="1" customWidth="1"/>
    <col min="12291" max="12291" width="42.33203125" style="1" customWidth="1"/>
    <col min="12292" max="12292" width="26.109375" style="1" customWidth="1"/>
    <col min="12293" max="12293" width="5.109375" style="1" customWidth="1"/>
    <col min="12294" max="12296" width="9.109375" style="1"/>
    <col min="12297" max="12297" width="12" style="1" customWidth="1"/>
    <col min="12298" max="12544" width="9.109375" style="1"/>
    <col min="12545" max="12545" width="3.5546875" style="1" customWidth="1"/>
    <col min="12546" max="12546" width="25.5546875" style="1" customWidth="1"/>
    <col min="12547" max="12547" width="42.33203125" style="1" customWidth="1"/>
    <col min="12548" max="12548" width="26.109375" style="1" customWidth="1"/>
    <col min="12549" max="12549" width="5.109375" style="1" customWidth="1"/>
    <col min="12550" max="12552" width="9.109375" style="1"/>
    <col min="12553" max="12553" width="12" style="1" customWidth="1"/>
    <col min="12554" max="12800" width="9.109375" style="1"/>
    <col min="12801" max="12801" width="3.5546875" style="1" customWidth="1"/>
    <col min="12802" max="12802" width="25.5546875" style="1" customWidth="1"/>
    <col min="12803" max="12803" width="42.33203125" style="1" customWidth="1"/>
    <col min="12804" max="12804" width="26.109375" style="1" customWidth="1"/>
    <col min="12805" max="12805" width="5.109375" style="1" customWidth="1"/>
    <col min="12806" max="12808" width="9.109375" style="1"/>
    <col min="12809" max="12809" width="12" style="1" customWidth="1"/>
    <col min="12810" max="13056" width="9.109375" style="1"/>
    <col min="13057" max="13057" width="3.5546875" style="1" customWidth="1"/>
    <col min="13058" max="13058" width="25.5546875" style="1" customWidth="1"/>
    <col min="13059" max="13059" width="42.33203125" style="1" customWidth="1"/>
    <col min="13060" max="13060" width="26.109375" style="1" customWidth="1"/>
    <col min="13061" max="13061" width="5.109375" style="1" customWidth="1"/>
    <col min="13062" max="13064" width="9.109375" style="1"/>
    <col min="13065" max="13065" width="12" style="1" customWidth="1"/>
    <col min="13066" max="13312" width="9.109375" style="1"/>
    <col min="13313" max="13313" width="3.5546875" style="1" customWidth="1"/>
    <col min="13314" max="13314" width="25.5546875" style="1" customWidth="1"/>
    <col min="13315" max="13315" width="42.33203125" style="1" customWidth="1"/>
    <col min="13316" max="13316" width="26.109375" style="1" customWidth="1"/>
    <col min="13317" max="13317" width="5.109375" style="1" customWidth="1"/>
    <col min="13318" max="13320" width="9.109375" style="1"/>
    <col min="13321" max="13321" width="12" style="1" customWidth="1"/>
    <col min="13322" max="13568" width="9.109375" style="1"/>
    <col min="13569" max="13569" width="3.5546875" style="1" customWidth="1"/>
    <col min="13570" max="13570" width="25.5546875" style="1" customWidth="1"/>
    <col min="13571" max="13571" width="42.33203125" style="1" customWidth="1"/>
    <col min="13572" max="13572" width="26.109375" style="1" customWidth="1"/>
    <col min="13573" max="13573" width="5.109375" style="1" customWidth="1"/>
    <col min="13574" max="13576" width="9.109375" style="1"/>
    <col min="13577" max="13577" width="12" style="1" customWidth="1"/>
    <col min="13578" max="13824" width="9.109375" style="1"/>
    <col min="13825" max="13825" width="3.5546875" style="1" customWidth="1"/>
    <col min="13826" max="13826" width="25.5546875" style="1" customWidth="1"/>
    <col min="13827" max="13827" width="42.33203125" style="1" customWidth="1"/>
    <col min="13828" max="13828" width="26.109375" style="1" customWidth="1"/>
    <col min="13829" max="13829" width="5.109375" style="1" customWidth="1"/>
    <col min="13830" max="13832" width="9.109375" style="1"/>
    <col min="13833" max="13833" width="12" style="1" customWidth="1"/>
    <col min="13834" max="14080" width="9.109375" style="1"/>
    <col min="14081" max="14081" width="3.5546875" style="1" customWidth="1"/>
    <col min="14082" max="14082" width="25.5546875" style="1" customWidth="1"/>
    <col min="14083" max="14083" width="42.33203125" style="1" customWidth="1"/>
    <col min="14084" max="14084" width="26.109375" style="1" customWidth="1"/>
    <col min="14085" max="14085" width="5.109375" style="1" customWidth="1"/>
    <col min="14086" max="14088" width="9.109375" style="1"/>
    <col min="14089" max="14089" width="12" style="1" customWidth="1"/>
    <col min="14090" max="14336" width="9.109375" style="1"/>
    <col min="14337" max="14337" width="3.5546875" style="1" customWidth="1"/>
    <col min="14338" max="14338" width="25.5546875" style="1" customWidth="1"/>
    <col min="14339" max="14339" width="42.33203125" style="1" customWidth="1"/>
    <col min="14340" max="14340" width="26.109375" style="1" customWidth="1"/>
    <col min="14341" max="14341" width="5.109375" style="1" customWidth="1"/>
    <col min="14342" max="14344" width="9.109375" style="1"/>
    <col min="14345" max="14345" width="12" style="1" customWidth="1"/>
    <col min="14346" max="14592" width="9.109375" style="1"/>
    <col min="14593" max="14593" width="3.5546875" style="1" customWidth="1"/>
    <col min="14594" max="14594" width="25.5546875" style="1" customWidth="1"/>
    <col min="14595" max="14595" width="42.33203125" style="1" customWidth="1"/>
    <col min="14596" max="14596" width="26.109375" style="1" customWidth="1"/>
    <col min="14597" max="14597" width="5.109375" style="1" customWidth="1"/>
    <col min="14598" max="14600" width="9.109375" style="1"/>
    <col min="14601" max="14601" width="12" style="1" customWidth="1"/>
    <col min="14602" max="14848" width="9.109375" style="1"/>
    <col min="14849" max="14849" width="3.5546875" style="1" customWidth="1"/>
    <col min="14850" max="14850" width="25.5546875" style="1" customWidth="1"/>
    <col min="14851" max="14851" width="42.33203125" style="1" customWidth="1"/>
    <col min="14852" max="14852" width="26.109375" style="1" customWidth="1"/>
    <col min="14853" max="14853" width="5.109375" style="1" customWidth="1"/>
    <col min="14854" max="14856" width="9.109375" style="1"/>
    <col min="14857" max="14857" width="12" style="1" customWidth="1"/>
    <col min="14858" max="15104" width="9.109375" style="1"/>
    <col min="15105" max="15105" width="3.5546875" style="1" customWidth="1"/>
    <col min="15106" max="15106" width="25.5546875" style="1" customWidth="1"/>
    <col min="15107" max="15107" width="42.33203125" style="1" customWidth="1"/>
    <col min="15108" max="15108" width="26.109375" style="1" customWidth="1"/>
    <col min="15109" max="15109" width="5.109375" style="1" customWidth="1"/>
    <col min="15110" max="15112" width="9.109375" style="1"/>
    <col min="15113" max="15113" width="12" style="1" customWidth="1"/>
    <col min="15114" max="15360" width="9.109375" style="1"/>
    <col min="15361" max="15361" width="3.5546875" style="1" customWidth="1"/>
    <col min="15362" max="15362" width="25.5546875" style="1" customWidth="1"/>
    <col min="15363" max="15363" width="42.33203125" style="1" customWidth="1"/>
    <col min="15364" max="15364" width="26.109375" style="1" customWidth="1"/>
    <col min="15365" max="15365" width="5.109375" style="1" customWidth="1"/>
    <col min="15366" max="15368" width="9.109375" style="1"/>
    <col min="15369" max="15369" width="12" style="1" customWidth="1"/>
    <col min="15370" max="15616" width="9.109375" style="1"/>
    <col min="15617" max="15617" width="3.5546875" style="1" customWidth="1"/>
    <col min="15618" max="15618" width="25.5546875" style="1" customWidth="1"/>
    <col min="15619" max="15619" width="42.33203125" style="1" customWidth="1"/>
    <col min="15620" max="15620" width="26.109375" style="1" customWidth="1"/>
    <col min="15621" max="15621" width="5.109375" style="1" customWidth="1"/>
    <col min="15622" max="15624" width="9.109375" style="1"/>
    <col min="15625" max="15625" width="12" style="1" customWidth="1"/>
    <col min="15626" max="15872" width="9.109375" style="1"/>
    <col min="15873" max="15873" width="3.5546875" style="1" customWidth="1"/>
    <col min="15874" max="15874" width="25.5546875" style="1" customWidth="1"/>
    <col min="15875" max="15875" width="42.33203125" style="1" customWidth="1"/>
    <col min="15876" max="15876" width="26.109375" style="1" customWidth="1"/>
    <col min="15877" max="15877" width="5.109375" style="1" customWidth="1"/>
    <col min="15878" max="15880" width="9.109375" style="1"/>
    <col min="15881" max="15881" width="12" style="1" customWidth="1"/>
    <col min="15882" max="16128" width="9.109375" style="1"/>
    <col min="16129" max="16129" width="3.5546875" style="1" customWidth="1"/>
    <col min="16130" max="16130" width="25.5546875" style="1" customWidth="1"/>
    <col min="16131" max="16131" width="42.33203125" style="1" customWidth="1"/>
    <col min="16132" max="16132" width="26.109375" style="1" customWidth="1"/>
    <col min="16133" max="16133" width="5.109375" style="1" customWidth="1"/>
    <col min="16134" max="16136" width="9.109375" style="1"/>
    <col min="16137" max="16137" width="12" style="1" customWidth="1"/>
    <col min="16138" max="16384" width="9.109375" style="1"/>
  </cols>
  <sheetData>
    <row r="1" spans="1:68" ht="13.2" customHeight="1" x14ac:dyDescent="0.25">
      <c r="A1" s="67" t="s">
        <v>50</v>
      </c>
      <c r="B1" s="67"/>
      <c r="C1" s="67"/>
      <c r="G1" s="2"/>
      <c r="H1" s="2"/>
      <c r="I1" s="3"/>
      <c r="J1" s="3"/>
      <c r="K1" s="3"/>
      <c r="L1" s="3"/>
      <c r="M1" s="3"/>
      <c r="N1" s="3"/>
      <c r="O1" s="3"/>
      <c r="P1" s="3"/>
      <c r="Q1" s="4"/>
      <c r="R1" s="4"/>
      <c r="S1" s="4"/>
      <c r="T1" s="4"/>
      <c r="U1" s="4"/>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row>
    <row r="2" spans="1:68" ht="15.6" x14ac:dyDescent="0.3">
      <c r="A2" s="70" t="s">
        <v>0</v>
      </c>
      <c r="B2" s="70"/>
      <c r="C2" s="70"/>
      <c r="D2" s="70"/>
      <c r="E2" s="70"/>
      <c r="F2" s="70"/>
      <c r="G2" s="70"/>
      <c r="H2" s="70"/>
      <c r="I2" s="70"/>
      <c r="J2" s="3"/>
      <c r="K2" s="3"/>
      <c r="L2" s="3"/>
      <c r="M2" s="3"/>
      <c r="N2" s="3"/>
      <c r="O2" s="3"/>
      <c r="P2" s="3"/>
      <c r="Q2" s="4"/>
      <c r="R2" s="4"/>
      <c r="S2" s="4"/>
      <c r="T2" s="4"/>
      <c r="U2" s="4"/>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row>
    <row r="3" spans="1:68" ht="15.6" x14ac:dyDescent="0.3">
      <c r="A3" s="70" t="s">
        <v>1</v>
      </c>
      <c r="B3" s="70"/>
      <c r="C3" s="70"/>
      <c r="D3" s="70"/>
      <c r="E3" s="70"/>
      <c r="F3" s="70"/>
      <c r="G3" s="70"/>
      <c r="H3" s="70"/>
      <c r="I3" s="70"/>
      <c r="J3" s="3"/>
      <c r="K3" s="3"/>
      <c r="L3" s="3"/>
      <c r="M3" s="3"/>
      <c r="N3" s="3"/>
      <c r="O3" s="3"/>
      <c r="P3" s="3"/>
      <c r="Q3" s="4"/>
      <c r="R3" s="4"/>
      <c r="S3" s="4"/>
      <c r="T3" s="4"/>
      <c r="U3" s="4"/>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row>
    <row r="4" spans="1:68" x14ac:dyDescent="0.25">
      <c r="A4" s="5"/>
      <c r="B4" s="40"/>
      <c r="C4" s="41"/>
      <c r="I4" s="3"/>
      <c r="J4" s="3"/>
      <c r="K4" s="3"/>
      <c r="L4" s="3"/>
      <c r="M4" s="3"/>
      <c r="N4" s="3"/>
      <c r="O4" s="3"/>
      <c r="P4" s="3"/>
      <c r="Q4" s="4"/>
      <c r="R4" s="4"/>
      <c r="S4" s="4"/>
      <c r="T4" s="4"/>
      <c r="U4" s="4"/>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row>
    <row r="5" spans="1:68" x14ac:dyDescent="0.25">
      <c r="A5" s="5"/>
      <c r="B5" s="68" t="s">
        <v>2</v>
      </c>
      <c r="C5" s="68"/>
      <c r="D5" s="6"/>
      <c r="I5" s="3"/>
      <c r="J5" s="3"/>
      <c r="K5" s="3"/>
      <c r="L5" s="3"/>
      <c r="M5" s="3"/>
      <c r="N5" s="3"/>
      <c r="O5" s="3"/>
      <c r="P5" s="3"/>
      <c r="Q5" s="4"/>
      <c r="R5" s="4"/>
      <c r="S5" s="4"/>
      <c r="T5" s="4"/>
      <c r="U5" s="4"/>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row>
    <row r="6" spans="1:68" ht="63.6" customHeight="1" x14ac:dyDescent="0.25">
      <c r="A6" s="69" t="s">
        <v>3</v>
      </c>
      <c r="B6" s="69" t="s">
        <v>4</v>
      </c>
      <c r="C6" s="69" t="s">
        <v>5</v>
      </c>
      <c r="D6" s="78" t="s">
        <v>59</v>
      </c>
      <c r="E6" s="69" t="s">
        <v>6</v>
      </c>
      <c r="F6" s="18" t="s">
        <v>63</v>
      </c>
      <c r="G6" s="69" t="s">
        <v>7</v>
      </c>
      <c r="H6" s="71" t="s">
        <v>8</v>
      </c>
      <c r="I6" s="72" t="s">
        <v>9</v>
      </c>
    </row>
    <row r="7" spans="1:68" ht="93" customHeight="1" x14ac:dyDescent="0.25">
      <c r="A7" s="69"/>
      <c r="B7" s="69"/>
      <c r="C7" s="69"/>
      <c r="D7" s="79"/>
      <c r="E7" s="69"/>
      <c r="F7" s="18" t="s">
        <v>54</v>
      </c>
      <c r="G7" s="69"/>
      <c r="H7" s="71"/>
      <c r="I7" s="72"/>
    </row>
    <row r="8" spans="1:68" ht="12.75" customHeight="1" x14ac:dyDescent="0.25">
      <c r="A8" s="80" t="s">
        <v>10</v>
      </c>
      <c r="B8" s="81"/>
      <c r="C8" s="82" t="s">
        <v>1</v>
      </c>
      <c r="D8" s="83"/>
      <c r="E8" s="83"/>
      <c r="F8" s="83"/>
      <c r="G8" s="83"/>
      <c r="H8" s="83"/>
      <c r="I8" s="84"/>
    </row>
    <row r="9" spans="1:68" ht="48" x14ac:dyDescent="0.25">
      <c r="A9" s="17">
        <v>1</v>
      </c>
      <c r="B9" s="43" t="s">
        <v>55</v>
      </c>
      <c r="C9" s="19" t="s">
        <v>30</v>
      </c>
      <c r="D9" s="20"/>
      <c r="E9" s="17" t="s">
        <v>11</v>
      </c>
      <c r="F9" s="17">
        <v>27017</v>
      </c>
      <c r="G9" s="21"/>
      <c r="H9" s="22"/>
      <c r="I9" s="21"/>
    </row>
    <row r="10" spans="1:68" ht="60" x14ac:dyDescent="0.25">
      <c r="A10" s="23">
        <v>2</v>
      </c>
      <c r="B10" s="42" t="s">
        <v>12</v>
      </c>
      <c r="C10" s="19" t="s">
        <v>39</v>
      </c>
      <c r="E10" s="24" t="s">
        <v>11</v>
      </c>
      <c r="F10" s="23">
        <v>7848</v>
      </c>
      <c r="G10" s="21"/>
      <c r="H10" s="23"/>
      <c r="I10" s="21"/>
    </row>
    <row r="11" spans="1:68" ht="60" x14ac:dyDescent="0.25">
      <c r="A11" s="17">
        <v>3</v>
      </c>
      <c r="B11" s="42" t="s">
        <v>13</v>
      </c>
      <c r="C11" s="19" t="s">
        <v>31</v>
      </c>
      <c r="D11" s="25"/>
      <c r="E11" s="25" t="s">
        <v>11</v>
      </c>
      <c r="F11" s="25">
        <v>8168</v>
      </c>
      <c r="G11" s="21"/>
      <c r="H11" s="23"/>
      <c r="I11" s="21"/>
    </row>
    <row r="12" spans="1:68" ht="72" x14ac:dyDescent="0.25">
      <c r="A12" s="23">
        <v>4</v>
      </c>
      <c r="B12" s="42" t="s">
        <v>56</v>
      </c>
      <c r="C12" s="26" t="s">
        <v>60</v>
      </c>
      <c r="D12" s="25"/>
      <c r="E12" s="25" t="s">
        <v>14</v>
      </c>
      <c r="F12" s="25">
        <v>5036</v>
      </c>
      <c r="G12" s="21"/>
      <c r="H12" s="23"/>
      <c r="I12" s="21"/>
    </row>
    <row r="13" spans="1:68" ht="47.25" customHeight="1" x14ac:dyDescent="0.25">
      <c r="A13" s="17">
        <v>5</v>
      </c>
      <c r="B13" s="42" t="s">
        <v>15</v>
      </c>
      <c r="C13" s="26" t="s">
        <v>40</v>
      </c>
      <c r="D13" s="25"/>
      <c r="E13" s="25" t="s">
        <v>14</v>
      </c>
      <c r="F13" s="25">
        <v>645</v>
      </c>
      <c r="G13" s="21"/>
      <c r="H13" s="23"/>
      <c r="I13" s="21"/>
    </row>
    <row r="14" spans="1:68" ht="72" x14ac:dyDescent="0.25">
      <c r="A14" s="23">
        <v>6</v>
      </c>
      <c r="B14" s="42" t="s">
        <v>16</v>
      </c>
      <c r="C14" s="26" t="s">
        <v>43</v>
      </c>
      <c r="D14" s="25"/>
      <c r="E14" s="25" t="s">
        <v>14</v>
      </c>
      <c r="F14" s="25">
        <v>4815</v>
      </c>
      <c r="G14" s="21"/>
      <c r="H14" s="23"/>
      <c r="I14" s="21"/>
    </row>
    <row r="15" spans="1:68" ht="60" x14ac:dyDescent="0.25">
      <c r="A15" s="17">
        <v>7</v>
      </c>
      <c r="B15" s="27" t="s">
        <v>17</v>
      </c>
      <c r="C15" s="26" t="s">
        <v>32</v>
      </c>
      <c r="D15" s="25"/>
      <c r="E15" s="25" t="s">
        <v>14</v>
      </c>
      <c r="F15" s="25">
        <v>1737</v>
      </c>
      <c r="G15" s="21"/>
      <c r="H15" s="23"/>
      <c r="I15" s="21"/>
    </row>
    <row r="16" spans="1:68" ht="48" x14ac:dyDescent="0.25">
      <c r="A16" s="23">
        <v>8</v>
      </c>
      <c r="B16" s="27" t="s">
        <v>18</v>
      </c>
      <c r="C16" s="26" t="s">
        <v>53</v>
      </c>
      <c r="D16" s="25"/>
      <c r="E16" s="25" t="s">
        <v>14</v>
      </c>
      <c r="F16" s="25">
        <v>705</v>
      </c>
      <c r="G16" s="21"/>
      <c r="H16" s="23"/>
      <c r="I16" s="21"/>
    </row>
    <row r="17" spans="1:9" ht="36" x14ac:dyDescent="0.25">
      <c r="A17" s="17">
        <v>9</v>
      </c>
      <c r="B17" s="27" t="s">
        <v>51</v>
      </c>
      <c r="C17" s="26" t="s">
        <v>49</v>
      </c>
      <c r="D17" s="25"/>
      <c r="E17" s="25" t="s">
        <v>14</v>
      </c>
      <c r="F17" s="25">
        <v>30</v>
      </c>
      <c r="G17" s="21"/>
      <c r="H17" s="23"/>
      <c r="I17" s="21"/>
    </row>
    <row r="18" spans="1:9" ht="36" x14ac:dyDescent="0.25">
      <c r="A18" s="23">
        <v>10</v>
      </c>
      <c r="B18" s="27" t="s">
        <v>57</v>
      </c>
      <c r="C18" s="26" t="s">
        <v>52</v>
      </c>
      <c r="D18" s="25"/>
      <c r="E18" s="25" t="s">
        <v>14</v>
      </c>
      <c r="F18" s="25">
        <v>15</v>
      </c>
      <c r="G18" s="21"/>
      <c r="H18" s="23"/>
      <c r="I18" s="21"/>
    </row>
    <row r="19" spans="1:9" ht="60" x14ac:dyDescent="0.25">
      <c r="A19" s="17">
        <v>11</v>
      </c>
      <c r="B19" s="27" t="s">
        <v>61</v>
      </c>
      <c r="C19" s="26" t="s">
        <v>62</v>
      </c>
      <c r="D19" s="25"/>
      <c r="E19" s="25" t="s">
        <v>14</v>
      </c>
      <c r="F19" s="25">
        <v>860</v>
      </c>
      <c r="G19" s="21"/>
      <c r="H19" s="23"/>
      <c r="I19" s="21"/>
    </row>
    <row r="20" spans="1:9" ht="60" x14ac:dyDescent="0.25">
      <c r="A20" s="23">
        <v>12</v>
      </c>
      <c r="B20" s="27" t="s">
        <v>19</v>
      </c>
      <c r="C20" s="26" t="s">
        <v>41</v>
      </c>
      <c r="D20" s="25"/>
      <c r="E20" s="25" t="s">
        <v>14</v>
      </c>
      <c r="F20" s="25">
        <v>20502</v>
      </c>
      <c r="G20" s="21"/>
      <c r="H20" s="23"/>
      <c r="I20" s="21"/>
    </row>
    <row r="21" spans="1:9" ht="60" x14ac:dyDescent="0.25">
      <c r="A21" s="17">
        <v>13</v>
      </c>
      <c r="B21" s="27" t="s">
        <v>19</v>
      </c>
      <c r="C21" s="26" t="s">
        <v>33</v>
      </c>
      <c r="D21" s="25"/>
      <c r="E21" s="25" t="s">
        <v>14</v>
      </c>
      <c r="F21" s="25">
        <v>1020</v>
      </c>
      <c r="G21" s="21"/>
      <c r="H21" s="23"/>
      <c r="I21" s="21"/>
    </row>
    <row r="22" spans="1:9" ht="60" x14ac:dyDescent="0.25">
      <c r="A22" s="23">
        <v>14</v>
      </c>
      <c r="B22" s="27" t="s">
        <v>58</v>
      </c>
      <c r="C22" s="26" t="s">
        <v>34</v>
      </c>
      <c r="D22" s="20"/>
      <c r="E22" s="25" t="s">
        <v>14</v>
      </c>
      <c r="F22" s="25">
        <v>151</v>
      </c>
      <c r="G22" s="21"/>
      <c r="H22" s="23"/>
      <c r="I22" s="21"/>
    </row>
    <row r="23" spans="1:9" ht="72" x14ac:dyDescent="0.25">
      <c r="A23" s="17">
        <v>15</v>
      </c>
      <c r="B23" s="27" t="s">
        <v>20</v>
      </c>
      <c r="C23" s="26" t="s">
        <v>35</v>
      </c>
      <c r="D23" s="20"/>
      <c r="E23" s="25" t="s">
        <v>14</v>
      </c>
      <c r="F23" s="25">
        <v>50</v>
      </c>
      <c r="G23" s="21"/>
      <c r="H23" s="23"/>
      <c r="I23" s="21"/>
    </row>
    <row r="24" spans="1:9" ht="60" x14ac:dyDescent="0.25">
      <c r="A24" s="23">
        <v>16</v>
      </c>
      <c r="B24" s="27" t="s">
        <v>21</v>
      </c>
      <c r="C24" s="26" t="s">
        <v>36</v>
      </c>
      <c r="D24" s="25"/>
      <c r="E24" s="25" t="s">
        <v>14</v>
      </c>
      <c r="F24" s="25">
        <v>1691</v>
      </c>
      <c r="G24" s="21"/>
      <c r="H24" s="23"/>
      <c r="I24" s="21"/>
    </row>
    <row r="25" spans="1:9" ht="72" x14ac:dyDescent="0.25">
      <c r="A25" s="17">
        <v>17</v>
      </c>
      <c r="B25" s="27" t="s">
        <v>22</v>
      </c>
      <c r="C25" s="26" t="s">
        <v>42</v>
      </c>
      <c r="D25" s="25"/>
      <c r="E25" s="25" t="s">
        <v>14</v>
      </c>
      <c r="F25" s="25">
        <v>7114</v>
      </c>
      <c r="G25" s="21"/>
      <c r="H25" s="23"/>
      <c r="I25" s="21"/>
    </row>
    <row r="26" spans="1:9" ht="72" x14ac:dyDescent="0.25">
      <c r="A26" s="23">
        <v>18</v>
      </c>
      <c r="B26" s="27" t="s">
        <v>22</v>
      </c>
      <c r="C26" s="26" t="s">
        <v>47</v>
      </c>
      <c r="D26" s="25"/>
      <c r="E26" s="25" t="s">
        <v>14</v>
      </c>
      <c r="F26" s="25">
        <v>650</v>
      </c>
      <c r="G26" s="21"/>
      <c r="H26" s="23"/>
      <c r="I26" s="21"/>
    </row>
    <row r="27" spans="1:9" ht="72" x14ac:dyDescent="0.25">
      <c r="A27" s="17">
        <v>19</v>
      </c>
      <c r="B27" s="27" t="s">
        <v>46</v>
      </c>
      <c r="C27" s="26" t="s">
        <v>48</v>
      </c>
      <c r="D27" s="25"/>
      <c r="E27" s="25" t="s">
        <v>14</v>
      </c>
      <c r="F27" s="25">
        <v>1728</v>
      </c>
      <c r="G27" s="21"/>
      <c r="H27" s="23"/>
      <c r="I27" s="21"/>
    </row>
    <row r="28" spans="1:9" ht="72" x14ac:dyDescent="0.25">
      <c r="A28" s="23">
        <v>20</v>
      </c>
      <c r="B28" s="27" t="s">
        <v>44</v>
      </c>
      <c r="C28" s="26" t="s">
        <v>45</v>
      </c>
      <c r="D28" s="25"/>
      <c r="E28" s="25" t="s">
        <v>11</v>
      </c>
      <c r="F28" s="25">
        <v>2125</v>
      </c>
      <c r="G28" s="21"/>
      <c r="H28" s="23"/>
      <c r="I28" s="21"/>
    </row>
    <row r="29" spans="1:9" ht="72" x14ac:dyDescent="0.25">
      <c r="A29" s="17">
        <v>21</v>
      </c>
      <c r="B29" s="27" t="s">
        <v>23</v>
      </c>
      <c r="C29" s="26" t="s">
        <v>37</v>
      </c>
      <c r="D29" s="25"/>
      <c r="E29" s="25" t="s">
        <v>14</v>
      </c>
      <c r="F29" s="25">
        <v>395</v>
      </c>
      <c r="G29" s="21"/>
      <c r="H29" s="23"/>
      <c r="I29" s="21"/>
    </row>
    <row r="30" spans="1:9" x14ac:dyDescent="0.25">
      <c r="A30" s="33"/>
      <c r="B30" s="33"/>
      <c r="C30" s="33"/>
      <c r="D30" s="76" t="s">
        <v>28</v>
      </c>
      <c r="E30" s="76"/>
      <c r="F30" s="34">
        <f>SUM(F9:F29)</f>
        <v>92302</v>
      </c>
      <c r="G30" s="35"/>
      <c r="H30" s="35"/>
      <c r="I30" s="35"/>
    </row>
    <row r="31" spans="1:9" ht="12.75" customHeight="1" x14ac:dyDescent="0.25">
      <c r="A31" s="7"/>
      <c r="B31" s="73" t="s">
        <v>29</v>
      </c>
      <c r="C31" s="74"/>
      <c r="D31" s="32"/>
      <c r="E31" s="75" t="s">
        <v>24</v>
      </c>
      <c r="F31" s="75"/>
      <c r="G31" s="75"/>
      <c r="H31" s="75"/>
      <c r="I31" s="36"/>
    </row>
    <row r="32" spans="1:9" ht="12.75" customHeight="1" x14ac:dyDescent="0.25">
      <c r="A32" s="7"/>
      <c r="B32" s="73" t="s">
        <v>38</v>
      </c>
      <c r="C32" s="73"/>
      <c r="D32" s="77"/>
      <c r="E32" s="75" t="s">
        <v>25</v>
      </c>
      <c r="F32" s="75"/>
      <c r="G32" s="75"/>
      <c r="H32" s="75"/>
      <c r="I32" s="36"/>
    </row>
    <row r="33" spans="1:9" ht="12.75" customHeight="1" x14ac:dyDescent="0.25">
      <c r="A33" s="7"/>
      <c r="B33" s="73"/>
      <c r="C33" s="73"/>
      <c r="D33" s="77"/>
      <c r="E33" s="75" t="s">
        <v>26</v>
      </c>
      <c r="F33" s="75"/>
      <c r="G33" s="75"/>
      <c r="H33" s="75"/>
      <c r="I33" s="36"/>
    </row>
    <row r="34" spans="1:9" x14ac:dyDescent="0.25">
      <c r="A34" s="7"/>
      <c r="B34" s="28"/>
      <c r="C34" s="28"/>
      <c r="D34" s="29"/>
      <c r="E34" s="30"/>
      <c r="F34" s="30"/>
      <c r="G34" s="30"/>
      <c r="H34" s="30"/>
      <c r="I34" s="31"/>
    </row>
    <row r="35" spans="1:9" x14ac:dyDescent="0.25">
      <c r="A35" s="8"/>
      <c r="B35" s="37"/>
      <c r="C35" s="30"/>
      <c r="D35" s="9"/>
      <c r="E35" s="10"/>
    </row>
    <row r="36" spans="1:9" ht="14.4" x14ac:dyDescent="0.3">
      <c r="A36"/>
      <c r="B36" s="38" t="s">
        <v>27</v>
      </c>
      <c r="C36" s="39"/>
      <c r="D36"/>
      <c r="E36"/>
      <c r="F36"/>
    </row>
    <row r="37" spans="1:9" x14ac:dyDescent="0.25">
      <c r="A37" s="8"/>
    </row>
    <row r="38" spans="1:9" x14ac:dyDescent="0.25">
      <c r="A38" s="8"/>
    </row>
    <row r="39" spans="1:9" x14ac:dyDescent="0.25">
      <c r="A39" s="8"/>
    </row>
    <row r="40" spans="1:9" x14ac:dyDescent="0.25">
      <c r="A40" s="8"/>
    </row>
    <row r="49" spans="2:2" x14ac:dyDescent="0.25">
      <c r="B49" s="12"/>
    </row>
    <row r="51" spans="2:2" x14ac:dyDescent="0.25">
      <c r="B51" s="13"/>
    </row>
    <row r="52" spans="2:2" x14ac:dyDescent="0.25">
      <c r="B52" s="13"/>
    </row>
    <row r="53" spans="2:2" x14ac:dyDescent="0.25">
      <c r="B53" s="14"/>
    </row>
    <row r="54" spans="2:2" x14ac:dyDescent="0.25">
      <c r="B54" s="13"/>
    </row>
    <row r="55" spans="2:2" x14ac:dyDescent="0.25">
      <c r="B55" s="15"/>
    </row>
    <row r="59" spans="2:2" x14ac:dyDescent="0.25">
      <c r="B59" s="12"/>
    </row>
    <row r="60" spans="2:2" x14ac:dyDescent="0.25">
      <c r="B60" s="16"/>
    </row>
    <row r="62" spans="2:2" x14ac:dyDescent="0.25">
      <c r="B62" s="12"/>
    </row>
    <row r="66" spans="2:2" x14ac:dyDescent="0.25">
      <c r="B66" s="16"/>
    </row>
    <row r="67" spans="2:2" x14ac:dyDescent="0.25">
      <c r="B67" s="12"/>
    </row>
    <row r="69" spans="2:2" x14ac:dyDescent="0.25">
      <c r="B69" s="12"/>
    </row>
  </sheetData>
  <mergeCells count="20">
    <mergeCell ref="B31:C31"/>
    <mergeCell ref="E31:H31"/>
    <mergeCell ref="E32:H32"/>
    <mergeCell ref="A3:I3"/>
    <mergeCell ref="E33:H33"/>
    <mergeCell ref="D30:E30"/>
    <mergeCell ref="B32:D33"/>
    <mergeCell ref="D6:D7"/>
    <mergeCell ref="E6:E7"/>
    <mergeCell ref="G6:G7"/>
    <mergeCell ref="A8:B8"/>
    <mergeCell ref="C8:I8"/>
    <mergeCell ref="A1:C1"/>
    <mergeCell ref="B5:C5"/>
    <mergeCell ref="A6:A7"/>
    <mergeCell ref="B6:B7"/>
    <mergeCell ref="C6:C7"/>
    <mergeCell ref="A2:I2"/>
    <mergeCell ref="H6:H7"/>
    <mergeCell ref="I6:I7"/>
  </mergeCells>
  <pageMargins left="0.70866141732283472" right="0" top="0.74803149606299213" bottom="0" header="0.31496062992125984" footer="0.31496062992125984"/>
  <pageSetup paperSize="9"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6263C-EE29-42F4-8B31-7A2336DA772D}">
  <dimension ref="A1:V26"/>
  <sheetViews>
    <sheetView topLeftCell="A3" workbookViewId="0">
      <selection activeCell="E26" sqref="E6:E26"/>
    </sheetView>
  </sheetViews>
  <sheetFormatPr defaultRowHeight="14.4" x14ac:dyDescent="0.3"/>
  <cols>
    <col min="1" max="1" width="4.6640625" customWidth="1"/>
    <col min="2" max="2" width="14" customWidth="1"/>
    <col min="3" max="3" width="33.88671875" customWidth="1"/>
    <col min="5" max="5" width="16" customWidth="1"/>
    <col min="6" max="22" width="20.6640625" customWidth="1"/>
  </cols>
  <sheetData>
    <row r="1" spans="1:22" x14ac:dyDescent="0.3">
      <c r="C1" s="44"/>
      <c r="G1" s="45"/>
      <c r="H1" s="45"/>
      <c r="I1" s="45"/>
      <c r="J1" s="45"/>
      <c r="K1" s="45"/>
      <c r="L1" s="45"/>
      <c r="M1" s="45"/>
      <c r="N1" s="45"/>
      <c r="O1" s="45"/>
      <c r="P1" s="45"/>
      <c r="Q1" s="45"/>
      <c r="R1" s="45"/>
      <c r="S1" s="45"/>
      <c r="T1" s="45"/>
      <c r="U1" s="45"/>
      <c r="V1" s="45"/>
    </row>
    <row r="2" spans="1:22" x14ac:dyDescent="0.3">
      <c r="C2" s="44"/>
      <c r="G2" s="45"/>
      <c r="H2" s="45"/>
      <c r="I2" s="45"/>
      <c r="J2" s="45"/>
      <c r="K2" s="45"/>
      <c r="L2" s="45"/>
      <c r="M2" s="45"/>
      <c r="N2" s="45"/>
      <c r="O2" s="45"/>
      <c r="P2" s="45"/>
      <c r="Q2" s="45"/>
      <c r="R2" s="45"/>
      <c r="S2" s="45"/>
      <c r="T2" s="45"/>
      <c r="U2" s="45"/>
      <c r="V2" s="45"/>
    </row>
    <row r="3" spans="1:22" s="47" customFormat="1" ht="13.8" x14ac:dyDescent="0.2">
      <c r="A3" s="64" t="s">
        <v>3</v>
      </c>
      <c r="B3" s="65" t="s">
        <v>107</v>
      </c>
      <c r="C3" s="65"/>
      <c r="D3" s="65"/>
      <c r="E3" s="65"/>
      <c r="F3" s="46">
        <v>190058125</v>
      </c>
      <c r="G3" s="46">
        <v>190057557</v>
      </c>
      <c r="H3" s="46">
        <v>190061064</v>
      </c>
      <c r="I3" s="46">
        <v>190057176</v>
      </c>
      <c r="J3" s="46">
        <v>190057219</v>
      </c>
      <c r="K3" s="46">
        <v>305616433</v>
      </c>
      <c r="L3" s="46">
        <v>305889001</v>
      </c>
      <c r="M3" s="46">
        <v>190061598</v>
      </c>
      <c r="N3" s="46">
        <v>190058278</v>
      </c>
      <c r="O3" s="46">
        <v>190077435</v>
      </c>
      <c r="P3" s="46">
        <v>190057361</v>
      </c>
      <c r="Q3" s="46">
        <v>190085154</v>
      </c>
      <c r="R3" s="46">
        <v>190085492</v>
      </c>
      <c r="S3" s="46">
        <v>290083670</v>
      </c>
      <c r="T3" s="46">
        <v>190083865</v>
      </c>
      <c r="U3" s="46">
        <v>305615915</v>
      </c>
      <c r="V3" s="46">
        <v>190084586</v>
      </c>
    </row>
    <row r="4" spans="1:22" ht="72" x14ac:dyDescent="0.3">
      <c r="A4" s="64"/>
      <c r="B4" s="66" t="s">
        <v>64</v>
      </c>
      <c r="C4" s="66"/>
      <c r="D4" s="66"/>
      <c r="E4" s="66"/>
      <c r="F4" s="48" t="s">
        <v>65</v>
      </c>
      <c r="G4" s="48" t="s">
        <v>113</v>
      </c>
      <c r="H4" s="48" t="s">
        <v>112</v>
      </c>
      <c r="I4" s="48" t="s">
        <v>66</v>
      </c>
      <c r="J4" s="48" t="s">
        <v>67</v>
      </c>
      <c r="K4" s="49" t="s">
        <v>111</v>
      </c>
      <c r="L4" s="48" t="s">
        <v>68</v>
      </c>
      <c r="M4" s="50" t="s">
        <v>69</v>
      </c>
      <c r="N4" s="48" t="s">
        <v>70</v>
      </c>
      <c r="O4" s="48" t="s">
        <v>71</v>
      </c>
      <c r="P4" s="48" t="s">
        <v>72</v>
      </c>
      <c r="Q4" s="48" t="s">
        <v>73</v>
      </c>
      <c r="R4" s="48" t="s">
        <v>74</v>
      </c>
      <c r="S4" s="48" t="s">
        <v>75</v>
      </c>
      <c r="T4" s="48" t="s">
        <v>76</v>
      </c>
      <c r="U4" s="48" t="s">
        <v>110</v>
      </c>
      <c r="V4" s="48" t="s">
        <v>77</v>
      </c>
    </row>
    <row r="5" spans="1:22" ht="79.2" x14ac:dyDescent="0.3">
      <c r="A5" s="64"/>
      <c r="B5" s="51" t="s">
        <v>78</v>
      </c>
      <c r="C5" s="51" t="s">
        <v>5</v>
      </c>
      <c r="D5" s="51" t="s">
        <v>6</v>
      </c>
      <c r="E5" s="52" t="s">
        <v>79</v>
      </c>
      <c r="F5" s="48" t="s">
        <v>80</v>
      </c>
      <c r="G5" s="48" t="s">
        <v>109</v>
      </c>
      <c r="H5" s="48" t="s">
        <v>81</v>
      </c>
      <c r="I5" s="48" t="s">
        <v>82</v>
      </c>
      <c r="J5" s="48" t="s">
        <v>83</v>
      </c>
      <c r="K5" s="48" t="s">
        <v>84</v>
      </c>
      <c r="L5" s="48" t="s">
        <v>85</v>
      </c>
      <c r="M5" s="48" t="s">
        <v>86</v>
      </c>
      <c r="N5" s="48" t="s">
        <v>87</v>
      </c>
      <c r="O5" s="48" t="s">
        <v>88</v>
      </c>
      <c r="P5" s="48" t="s">
        <v>108</v>
      </c>
      <c r="Q5" s="48" t="s">
        <v>89</v>
      </c>
      <c r="R5" s="48" t="s">
        <v>90</v>
      </c>
      <c r="S5" s="48" t="s">
        <v>91</v>
      </c>
      <c r="T5" s="48" t="s">
        <v>92</v>
      </c>
      <c r="U5" s="48" t="s">
        <v>93</v>
      </c>
      <c r="V5" s="48" t="s">
        <v>94</v>
      </c>
    </row>
    <row r="6" spans="1:22" ht="72" x14ac:dyDescent="0.3">
      <c r="A6" s="53">
        <v>1</v>
      </c>
      <c r="B6" s="63" t="s">
        <v>95</v>
      </c>
      <c r="C6" s="62" t="s">
        <v>30</v>
      </c>
      <c r="D6" s="54" t="s">
        <v>11</v>
      </c>
      <c r="E6" s="55">
        <f t="shared" ref="E6:E26" si="0">SUM(F6:V6)</f>
        <v>27017</v>
      </c>
      <c r="F6" s="53"/>
      <c r="G6" s="53">
        <v>170</v>
      </c>
      <c r="H6" s="53">
        <v>5322</v>
      </c>
      <c r="I6" s="53">
        <v>630</v>
      </c>
      <c r="J6" s="56"/>
      <c r="K6" s="56">
        <v>2000</v>
      </c>
      <c r="L6" s="56">
        <v>544</v>
      </c>
      <c r="M6" s="56"/>
      <c r="N6" s="56">
        <v>5</v>
      </c>
      <c r="O6" s="56">
        <v>2500</v>
      </c>
      <c r="P6" s="56">
        <v>420</v>
      </c>
      <c r="Q6" s="56">
        <v>1683</v>
      </c>
      <c r="R6" s="56">
        <v>700</v>
      </c>
      <c r="S6" s="56">
        <v>4000</v>
      </c>
      <c r="T6" s="56">
        <v>4200</v>
      </c>
      <c r="U6" s="56">
        <v>3800</v>
      </c>
      <c r="V6" s="56">
        <v>1043</v>
      </c>
    </row>
    <row r="7" spans="1:22" ht="72" x14ac:dyDescent="0.3">
      <c r="A7" s="53">
        <v>2</v>
      </c>
      <c r="B7" s="57" t="s">
        <v>95</v>
      </c>
      <c r="C7" s="62" t="s">
        <v>39</v>
      </c>
      <c r="D7" s="54" t="s">
        <v>11</v>
      </c>
      <c r="E7" s="55">
        <f t="shared" si="0"/>
        <v>7848</v>
      </c>
      <c r="F7" s="53">
        <v>340</v>
      </c>
      <c r="G7" s="53"/>
      <c r="H7" s="53"/>
      <c r="I7" s="53"/>
      <c r="J7" s="56">
        <v>365</v>
      </c>
      <c r="K7" s="56">
        <v>4000</v>
      </c>
      <c r="L7" s="56"/>
      <c r="M7" s="56">
        <v>1373</v>
      </c>
      <c r="N7" s="56">
        <v>190</v>
      </c>
      <c r="O7" s="56"/>
      <c r="P7" s="56">
        <v>1390</v>
      </c>
      <c r="Q7" s="56"/>
      <c r="R7" s="56">
        <v>190</v>
      </c>
      <c r="S7" s="56"/>
      <c r="T7" s="56"/>
      <c r="U7" s="56"/>
      <c r="V7" s="56"/>
    </row>
    <row r="8" spans="1:22" ht="72" x14ac:dyDescent="0.3">
      <c r="A8" s="53">
        <v>3</v>
      </c>
      <c r="B8" s="57" t="s">
        <v>96</v>
      </c>
      <c r="C8" s="62" t="s">
        <v>31</v>
      </c>
      <c r="D8" s="54" t="s">
        <v>11</v>
      </c>
      <c r="E8" s="55">
        <f t="shared" si="0"/>
        <v>8168</v>
      </c>
      <c r="F8" s="53"/>
      <c r="G8" s="53"/>
      <c r="H8" s="53">
        <v>750</v>
      </c>
      <c r="I8" s="53">
        <v>340</v>
      </c>
      <c r="J8" s="56">
        <v>135</v>
      </c>
      <c r="K8" s="56">
        <v>1290</v>
      </c>
      <c r="L8" s="56">
        <v>158</v>
      </c>
      <c r="M8" s="56">
        <v>530</v>
      </c>
      <c r="N8" s="56">
        <v>70</v>
      </c>
      <c r="O8" s="56">
        <v>170</v>
      </c>
      <c r="P8" s="56">
        <v>980</v>
      </c>
      <c r="Q8" s="56">
        <v>337</v>
      </c>
      <c r="R8" s="56">
        <v>100</v>
      </c>
      <c r="S8" s="56">
        <v>1530</v>
      </c>
      <c r="T8" s="56">
        <v>500</v>
      </c>
      <c r="U8" s="56">
        <v>900</v>
      </c>
      <c r="V8" s="56">
        <v>378</v>
      </c>
    </row>
    <row r="9" spans="1:22" ht="96" x14ac:dyDescent="0.3">
      <c r="A9" s="53">
        <v>4</v>
      </c>
      <c r="B9" s="57" t="s">
        <v>97</v>
      </c>
      <c r="C9" s="58" t="s">
        <v>98</v>
      </c>
      <c r="D9" s="54" t="s">
        <v>14</v>
      </c>
      <c r="E9" s="55">
        <f t="shared" si="0"/>
        <v>5036</v>
      </c>
      <c r="F9" s="53">
        <v>170</v>
      </c>
      <c r="G9" s="53">
        <v>180</v>
      </c>
      <c r="H9" s="53">
        <v>1084</v>
      </c>
      <c r="I9" s="53">
        <v>910</v>
      </c>
      <c r="J9" s="56">
        <v>135</v>
      </c>
      <c r="K9" s="56">
        <v>450</v>
      </c>
      <c r="L9" s="56">
        <v>195</v>
      </c>
      <c r="M9" s="56">
        <v>91</v>
      </c>
      <c r="N9" s="56">
        <v>60</v>
      </c>
      <c r="O9" s="56">
        <v>80</v>
      </c>
      <c r="P9" s="56">
        <v>315</v>
      </c>
      <c r="Q9" s="56">
        <v>180</v>
      </c>
      <c r="R9" s="56">
        <v>129</v>
      </c>
      <c r="S9" s="56">
        <v>350</v>
      </c>
      <c r="T9" s="56">
        <v>220</v>
      </c>
      <c r="U9" s="56">
        <v>380</v>
      </c>
      <c r="V9" s="56">
        <v>107</v>
      </c>
    </row>
    <row r="10" spans="1:22" ht="48" x14ac:dyDescent="0.3">
      <c r="A10" s="53">
        <v>5</v>
      </c>
      <c r="B10" s="57" t="s">
        <v>15</v>
      </c>
      <c r="C10" s="58" t="s">
        <v>40</v>
      </c>
      <c r="D10" s="54" t="s">
        <v>14</v>
      </c>
      <c r="E10" s="55">
        <f t="shared" si="0"/>
        <v>645</v>
      </c>
      <c r="F10" s="53">
        <v>25</v>
      </c>
      <c r="G10" s="53">
        <v>160</v>
      </c>
      <c r="H10" s="53">
        <v>50</v>
      </c>
      <c r="I10" s="53"/>
      <c r="J10" s="56">
        <v>12</v>
      </c>
      <c r="K10" s="56">
        <v>25</v>
      </c>
      <c r="L10" s="56">
        <v>108</v>
      </c>
      <c r="M10" s="56"/>
      <c r="N10" s="56"/>
      <c r="O10" s="56">
        <v>90</v>
      </c>
      <c r="P10" s="56">
        <v>50</v>
      </c>
      <c r="Q10" s="56"/>
      <c r="R10" s="56">
        <v>5</v>
      </c>
      <c r="S10" s="56">
        <v>100</v>
      </c>
      <c r="T10" s="56"/>
      <c r="U10" s="56">
        <v>20</v>
      </c>
      <c r="V10" s="56"/>
    </row>
    <row r="11" spans="1:22" ht="84" x14ac:dyDescent="0.3">
      <c r="A11" s="53">
        <v>6</v>
      </c>
      <c r="B11" s="57" t="s">
        <v>16</v>
      </c>
      <c r="C11" s="58" t="s">
        <v>43</v>
      </c>
      <c r="D11" s="54" t="s">
        <v>14</v>
      </c>
      <c r="E11" s="55">
        <f t="shared" si="0"/>
        <v>4815</v>
      </c>
      <c r="F11" s="53">
        <v>250</v>
      </c>
      <c r="G11" s="53">
        <v>70</v>
      </c>
      <c r="H11" s="53">
        <v>400</v>
      </c>
      <c r="I11" s="53">
        <v>950</v>
      </c>
      <c r="J11" s="56">
        <v>375</v>
      </c>
      <c r="K11" s="56">
        <v>800</v>
      </c>
      <c r="L11" s="56">
        <v>220</v>
      </c>
      <c r="M11" s="56">
        <v>240</v>
      </c>
      <c r="N11" s="56">
        <v>100</v>
      </c>
      <c r="O11" s="56">
        <v>200</v>
      </c>
      <c r="P11" s="56">
        <v>360</v>
      </c>
      <c r="Q11" s="56"/>
      <c r="R11" s="56">
        <v>50</v>
      </c>
      <c r="S11" s="56">
        <v>200</v>
      </c>
      <c r="T11" s="56">
        <v>300</v>
      </c>
      <c r="U11" s="56">
        <v>240</v>
      </c>
      <c r="V11" s="56">
        <v>60</v>
      </c>
    </row>
    <row r="12" spans="1:22" ht="84" x14ac:dyDescent="0.3">
      <c r="A12" s="53">
        <v>7</v>
      </c>
      <c r="B12" s="57" t="s">
        <v>17</v>
      </c>
      <c r="C12" s="58" t="s">
        <v>32</v>
      </c>
      <c r="D12" s="54" t="s">
        <v>14</v>
      </c>
      <c r="E12" s="55">
        <f t="shared" si="0"/>
        <v>1737</v>
      </c>
      <c r="F12" s="53">
        <v>50</v>
      </c>
      <c r="G12" s="53">
        <v>25</v>
      </c>
      <c r="H12" s="53">
        <v>710</v>
      </c>
      <c r="I12" s="53"/>
      <c r="J12" s="56">
        <v>26</v>
      </c>
      <c r="K12" s="56">
        <v>80</v>
      </c>
      <c r="L12" s="56"/>
      <c r="M12" s="56">
        <v>105</v>
      </c>
      <c r="N12" s="56">
        <v>25</v>
      </c>
      <c r="O12" s="56">
        <v>20</v>
      </c>
      <c r="P12" s="56">
        <v>120</v>
      </c>
      <c r="Q12" s="56">
        <v>68</v>
      </c>
      <c r="R12" s="56">
        <v>72</v>
      </c>
      <c r="S12" s="56">
        <v>180</v>
      </c>
      <c r="T12" s="56">
        <v>100</v>
      </c>
      <c r="U12" s="56">
        <v>100</v>
      </c>
      <c r="V12" s="56">
        <v>56</v>
      </c>
    </row>
    <row r="13" spans="1:22" ht="60" x14ac:dyDescent="0.3">
      <c r="A13" s="53">
        <v>8</v>
      </c>
      <c r="B13" s="57" t="s">
        <v>99</v>
      </c>
      <c r="C13" s="58" t="s">
        <v>53</v>
      </c>
      <c r="D13" s="54" t="s">
        <v>14</v>
      </c>
      <c r="E13" s="55">
        <f t="shared" si="0"/>
        <v>705</v>
      </c>
      <c r="F13" s="53"/>
      <c r="G13" s="53"/>
      <c r="H13" s="53"/>
      <c r="I13" s="53">
        <v>305</v>
      </c>
      <c r="J13" s="56"/>
      <c r="K13" s="56">
        <v>400</v>
      </c>
      <c r="L13" s="56"/>
      <c r="M13" s="56"/>
      <c r="N13" s="56"/>
      <c r="O13" s="56"/>
      <c r="P13" s="56"/>
      <c r="Q13" s="56"/>
      <c r="R13" s="56"/>
      <c r="S13" s="56"/>
      <c r="T13" s="56"/>
      <c r="U13" s="56"/>
      <c r="V13" s="56"/>
    </row>
    <row r="14" spans="1:22" ht="48" x14ac:dyDescent="0.3">
      <c r="A14" s="53">
        <v>9</v>
      </c>
      <c r="B14" s="57" t="s">
        <v>51</v>
      </c>
      <c r="C14" s="58" t="s">
        <v>49</v>
      </c>
      <c r="D14" s="54" t="s">
        <v>14</v>
      </c>
      <c r="E14" s="55">
        <f t="shared" si="0"/>
        <v>30</v>
      </c>
      <c r="F14" s="53">
        <v>6</v>
      </c>
      <c r="G14" s="53"/>
      <c r="H14" s="53"/>
      <c r="I14" s="53"/>
      <c r="J14" s="56">
        <v>1</v>
      </c>
      <c r="K14" s="56">
        <v>8</v>
      </c>
      <c r="L14" s="56"/>
      <c r="M14" s="56">
        <v>10</v>
      </c>
      <c r="N14" s="56"/>
      <c r="O14" s="56"/>
      <c r="P14" s="56"/>
      <c r="Q14" s="56"/>
      <c r="R14" s="56">
        <v>5</v>
      </c>
      <c r="S14" s="56"/>
      <c r="T14" s="56"/>
      <c r="U14" s="56"/>
      <c r="V14" s="56"/>
    </row>
    <row r="15" spans="1:22" ht="48" x14ac:dyDescent="0.3">
      <c r="A15" s="53">
        <v>10</v>
      </c>
      <c r="B15" s="57" t="s">
        <v>100</v>
      </c>
      <c r="C15" s="58" t="s">
        <v>52</v>
      </c>
      <c r="D15" s="54" t="s">
        <v>14</v>
      </c>
      <c r="E15" s="55">
        <f t="shared" si="0"/>
        <v>15</v>
      </c>
      <c r="F15" s="53"/>
      <c r="G15" s="53"/>
      <c r="H15" s="53"/>
      <c r="I15" s="53"/>
      <c r="J15" s="56"/>
      <c r="K15" s="56">
        <v>8</v>
      </c>
      <c r="L15" s="56"/>
      <c r="M15" s="56"/>
      <c r="N15" s="56"/>
      <c r="O15" s="56"/>
      <c r="P15" s="56">
        <v>5</v>
      </c>
      <c r="Q15" s="56"/>
      <c r="R15" s="56">
        <v>2</v>
      </c>
      <c r="S15" s="56"/>
      <c r="T15" s="56"/>
      <c r="U15" s="56"/>
      <c r="V15" s="56"/>
    </row>
    <row r="16" spans="1:22" s="61" customFormat="1" ht="72" x14ac:dyDescent="0.3">
      <c r="A16" s="56">
        <v>11</v>
      </c>
      <c r="B16" s="57" t="s">
        <v>101</v>
      </c>
      <c r="C16" s="58" t="s">
        <v>102</v>
      </c>
      <c r="D16" s="59" t="s">
        <v>14</v>
      </c>
      <c r="E16" s="60">
        <f>SUM(F16:V16)</f>
        <v>860</v>
      </c>
      <c r="F16" s="56"/>
      <c r="G16" s="56"/>
      <c r="H16" s="56">
        <v>500</v>
      </c>
      <c r="I16" s="56">
        <v>7</v>
      </c>
      <c r="J16" s="56">
        <v>15</v>
      </c>
      <c r="K16" s="56">
        <v>87</v>
      </c>
      <c r="L16" s="56">
        <v>16</v>
      </c>
      <c r="M16" s="56"/>
      <c r="N16" s="56"/>
      <c r="O16" s="56">
        <v>20</v>
      </c>
      <c r="P16" s="56">
        <v>35</v>
      </c>
      <c r="Q16" s="56"/>
      <c r="R16" s="56">
        <v>25</v>
      </c>
      <c r="S16" s="56">
        <v>58</v>
      </c>
      <c r="T16" s="56">
        <v>12</v>
      </c>
      <c r="U16" s="56">
        <v>80</v>
      </c>
      <c r="V16" s="56">
        <v>5</v>
      </c>
    </row>
    <row r="17" spans="1:22" ht="72" x14ac:dyDescent="0.3">
      <c r="A17" s="53">
        <v>12</v>
      </c>
      <c r="B17" s="57" t="s">
        <v>19</v>
      </c>
      <c r="C17" s="58" t="s">
        <v>41</v>
      </c>
      <c r="D17" s="54" t="s">
        <v>14</v>
      </c>
      <c r="E17" s="55">
        <f t="shared" si="0"/>
        <v>20502</v>
      </c>
      <c r="F17" s="53">
        <v>900</v>
      </c>
      <c r="G17" s="53">
        <v>750</v>
      </c>
      <c r="H17" s="53">
        <v>2900</v>
      </c>
      <c r="I17" s="53">
        <v>2300</v>
      </c>
      <c r="J17" s="56">
        <v>500</v>
      </c>
      <c r="K17" s="56">
        <v>3200</v>
      </c>
      <c r="L17" s="56">
        <v>750</v>
      </c>
      <c r="M17" s="56">
        <v>880</v>
      </c>
      <c r="N17" s="56">
        <v>790</v>
      </c>
      <c r="O17" s="56">
        <v>800</v>
      </c>
      <c r="P17" s="56">
        <v>1225</v>
      </c>
      <c r="Q17" s="56">
        <v>594</v>
      </c>
      <c r="R17" s="56">
        <v>458</v>
      </c>
      <c r="S17" s="56">
        <v>1400</v>
      </c>
      <c r="T17" s="56">
        <v>1100</v>
      </c>
      <c r="U17" s="56">
        <v>1450</v>
      </c>
      <c r="V17" s="56">
        <v>505</v>
      </c>
    </row>
    <row r="18" spans="1:22" ht="72" x14ac:dyDescent="0.3">
      <c r="A18" s="53">
        <v>13</v>
      </c>
      <c r="B18" s="57" t="s">
        <v>103</v>
      </c>
      <c r="C18" s="58" t="s">
        <v>33</v>
      </c>
      <c r="D18" s="54" t="s">
        <v>14</v>
      </c>
      <c r="E18" s="55">
        <f t="shared" si="0"/>
        <v>1020</v>
      </c>
      <c r="F18" s="53"/>
      <c r="G18" s="53"/>
      <c r="H18" s="53">
        <v>1020</v>
      </c>
      <c r="I18" s="53"/>
      <c r="J18" s="56"/>
      <c r="K18" s="56"/>
      <c r="L18" s="56"/>
      <c r="M18" s="56"/>
      <c r="N18" s="56"/>
      <c r="O18" s="56"/>
      <c r="P18" s="56"/>
      <c r="Q18" s="56"/>
      <c r="R18" s="56"/>
      <c r="S18" s="56"/>
      <c r="T18" s="56"/>
      <c r="U18" s="56"/>
      <c r="V18" s="56"/>
    </row>
    <row r="19" spans="1:22" ht="84" x14ac:dyDescent="0.3">
      <c r="A19" s="53">
        <v>14</v>
      </c>
      <c r="B19" s="57" t="s">
        <v>104</v>
      </c>
      <c r="C19" s="58" t="s">
        <v>34</v>
      </c>
      <c r="D19" s="54" t="s">
        <v>14</v>
      </c>
      <c r="E19" s="55">
        <f t="shared" si="0"/>
        <v>151</v>
      </c>
      <c r="F19" s="53"/>
      <c r="G19" s="53"/>
      <c r="H19" s="53">
        <v>60</v>
      </c>
      <c r="I19" s="53">
        <v>5</v>
      </c>
      <c r="J19" s="56">
        <v>36</v>
      </c>
      <c r="K19" s="56">
        <v>50</v>
      </c>
      <c r="L19" s="56"/>
      <c r="M19" s="56"/>
      <c r="N19" s="56"/>
      <c r="O19" s="56"/>
      <c r="P19" s="56"/>
      <c r="Q19" s="56"/>
      <c r="R19" s="56"/>
      <c r="S19" s="56"/>
      <c r="T19" s="56"/>
      <c r="U19" s="56"/>
      <c r="V19" s="56"/>
    </row>
    <row r="20" spans="1:22" ht="84" x14ac:dyDescent="0.3">
      <c r="A20" s="53">
        <v>15</v>
      </c>
      <c r="B20" s="57" t="s">
        <v>20</v>
      </c>
      <c r="C20" s="58" t="s">
        <v>35</v>
      </c>
      <c r="D20" s="54" t="s">
        <v>14</v>
      </c>
      <c r="E20" s="55">
        <f t="shared" si="0"/>
        <v>50</v>
      </c>
      <c r="F20" s="53"/>
      <c r="G20" s="53"/>
      <c r="H20" s="53"/>
      <c r="I20" s="53">
        <v>10</v>
      </c>
      <c r="J20" s="56"/>
      <c r="K20" s="56"/>
      <c r="L20" s="56"/>
      <c r="M20" s="56"/>
      <c r="N20" s="56"/>
      <c r="O20" s="56"/>
      <c r="P20" s="56">
        <v>35</v>
      </c>
      <c r="Q20" s="56"/>
      <c r="R20" s="56">
        <v>5</v>
      </c>
      <c r="S20" s="56"/>
      <c r="T20" s="56"/>
      <c r="U20" s="56"/>
      <c r="V20" s="56"/>
    </row>
    <row r="21" spans="1:22" ht="72" x14ac:dyDescent="0.3">
      <c r="A21" s="53">
        <v>16</v>
      </c>
      <c r="B21" s="57" t="s">
        <v>21</v>
      </c>
      <c r="C21" s="58" t="s">
        <v>36</v>
      </c>
      <c r="D21" s="54" t="s">
        <v>14</v>
      </c>
      <c r="E21" s="55">
        <f t="shared" si="0"/>
        <v>1691</v>
      </c>
      <c r="F21" s="53">
        <v>35</v>
      </c>
      <c r="G21" s="53">
        <v>280</v>
      </c>
      <c r="H21" s="53">
        <v>248</v>
      </c>
      <c r="I21" s="53">
        <v>95</v>
      </c>
      <c r="J21" s="56">
        <v>65</v>
      </c>
      <c r="K21" s="56">
        <v>300</v>
      </c>
      <c r="L21" s="56">
        <v>148</v>
      </c>
      <c r="M21" s="56">
        <v>191</v>
      </c>
      <c r="N21" s="56">
        <v>8</v>
      </c>
      <c r="O21" s="56"/>
      <c r="P21" s="56">
        <v>115</v>
      </c>
      <c r="Q21" s="56">
        <v>9</v>
      </c>
      <c r="R21" s="56">
        <v>85</v>
      </c>
      <c r="S21" s="56"/>
      <c r="T21" s="56"/>
      <c r="U21" s="56"/>
      <c r="V21" s="56">
        <v>112</v>
      </c>
    </row>
    <row r="22" spans="1:22" ht="84" x14ac:dyDescent="0.3">
      <c r="A22" s="53">
        <v>17</v>
      </c>
      <c r="B22" s="57" t="s">
        <v>46</v>
      </c>
      <c r="C22" s="58" t="s">
        <v>42</v>
      </c>
      <c r="D22" s="54" t="s">
        <v>14</v>
      </c>
      <c r="E22" s="55">
        <f t="shared" si="0"/>
        <v>7114</v>
      </c>
      <c r="F22" s="53">
        <v>500</v>
      </c>
      <c r="G22" s="53">
        <v>160</v>
      </c>
      <c r="H22" s="53">
        <v>1540</v>
      </c>
      <c r="I22" s="53">
        <v>664</v>
      </c>
      <c r="J22" s="56">
        <v>166</v>
      </c>
      <c r="K22" s="56">
        <v>1000</v>
      </c>
      <c r="L22" s="56">
        <v>165</v>
      </c>
      <c r="M22" s="56">
        <v>164</v>
      </c>
      <c r="N22" s="56">
        <v>200</v>
      </c>
      <c r="O22" s="56">
        <v>500</v>
      </c>
      <c r="P22" s="56">
        <v>25</v>
      </c>
      <c r="Q22" s="56">
        <v>344</v>
      </c>
      <c r="R22" s="56">
        <v>30</v>
      </c>
      <c r="S22" s="56">
        <v>400</v>
      </c>
      <c r="T22" s="56">
        <v>360</v>
      </c>
      <c r="U22" s="56">
        <v>750</v>
      </c>
      <c r="V22" s="56">
        <v>146</v>
      </c>
    </row>
    <row r="23" spans="1:22" ht="84" x14ac:dyDescent="0.3">
      <c r="A23" s="53">
        <v>18</v>
      </c>
      <c r="B23" s="57" t="s">
        <v>46</v>
      </c>
      <c r="C23" s="58" t="s">
        <v>47</v>
      </c>
      <c r="D23" s="54" t="s">
        <v>14</v>
      </c>
      <c r="E23" s="55">
        <f t="shared" si="0"/>
        <v>650</v>
      </c>
      <c r="F23" s="53"/>
      <c r="G23" s="53"/>
      <c r="H23" s="53"/>
      <c r="I23" s="53"/>
      <c r="J23" s="56"/>
      <c r="K23" s="56">
        <v>100</v>
      </c>
      <c r="L23" s="56"/>
      <c r="M23" s="56"/>
      <c r="N23" s="56"/>
      <c r="O23" s="56"/>
      <c r="P23" s="56">
        <v>550</v>
      </c>
      <c r="Q23" s="56"/>
      <c r="R23" s="56"/>
      <c r="S23" s="56"/>
      <c r="T23" s="56"/>
      <c r="U23" s="56"/>
      <c r="V23" s="56"/>
    </row>
    <row r="24" spans="1:22" ht="84" x14ac:dyDescent="0.3">
      <c r="A24" s="53">
        <v>19</v>
      </c>
      <c r="B24" s="57" t="s">
        <v>105</v>
      </c>
      <c r="C24" s="58" t="s">
        <v>48</v>
      </c>
      <c r="D24" s="54" t="s">
        <v>14</v>
      </c>
      <c r="E24" s="55">
        <f t="shared" si="0"/>
        <v>1728</v>
      </c>
      <c r="F24" s="53"/>
      <c r="G24" s="53">
        <v>14</v>
      </c>
      <c r="H24" s="53"/>
      <c r="I24" s="53">
        <v>15</v>
      </c>
      <c r="J24" s="56">
        <v>135</v>
      </c>
      <c r="K24" s="56">
        <v>140</v>
      </c>
      <c r="L24" s="56">
        <v>160</v>
      </c>
      <c r="M24" s="56">
        <v>144</v>
      </c>
      <c r="N24" s="56"/>
      <c r="O24" s="56"/>
      <c r="P24" s="56"/>
      <c r="Q24" s="56">
        <v>20</v>
      </c>
      <c r="R24" s="56">
        <v>120</v>
      </c>
      <c r="S24" s="56">
        <v>380</v>
      </c>
      <c r="T24" s="56">
        <v>170</v>
      </c>
      <c r="U24" s="56">
        <v>260</v>
      </c>
      <c r="V24" s="56">
        <v>170</v>
      </c>
    </row>
    <row r="25" spans="1:22" ht="84" x14ac:dyDescent="0.3">
      <c r="A25" s="53">
        <v>20</v>
      </c>
      <c r="B25" s="57" t="s">
        <v>106</v>
      </c>
      <c r="C25" s="58" t="s">
        <v>45</v>
      </c>
      <c r="D25" s="54" t="s">
        <v>11</v>
      </c>
      <c r="E25" s="55">
        <f t="shared" si="0"/>
        <v>2125</v>
      </c>
      <c r="F25" s="53"/>
      <c r="G25" s="53"/>
      <c r="H25" s="53"/>
      <c r="I25" s="53">
        <v>90</v>
      </c>
      <c r="J25" s="56">
        <v>50</v>
      </c>
      <c r="K25" s="56">
        <v>350</v>
      </c>
      <c r="L25" s="56">
        <v>50</v>
      </c>
      <c r="M25" s="56">
        <v>316</v>
      </c>
      <c r="N25" s="56">
        <v>20</v>
      </c>
      <c r="O25" s="56">
        <v>290</v>
      </c>
      <c r="P25" s="56">
        <v>55</v>
      </c>
      <c r="Q25" s="56">
        <v>200</v>
      </c>
      <c r="R25" s="56">
        <v>20</v>
      </c>
      <c r="S25" s="56"/>
      <c r="T25" s="56">
        <v>160</v>
      </c>
      <c r="U25" s="56">
        <v>400</v>
      </c>
      <c r="V25" s="56">
        <v>124</v>
      </c>
    </row>
    <row r="26" spans="1:22" ht="84" x14ac:dyDescent="0.3">
      <c r="A26" s="53">
        <v>21</v>
      </c>
      <c r="B26" s="57" t="s">
        <v>23</v>
      </c>
      <c r="C26" s="58" t="s">
        <v>37</v>
      </c>
      <c r="D26" s="54" t="s">
        <v>14</v>
      </c>
      <c r="E26" s="55">
        <f t="shared" si="0"/>
        <v>395</v>
      </c>
      <c r="F26" s="53"/>
      <c r="G26" s="53">
        <v>15</v>
      </c>
      <c r="H26" s="53"/>
      <c r="I26" s="53"/>
      <c r="J26" s="56">
        <v>28</v>
      </c>
      <c r="K26" s="56"/>
      <c r="L26" s="56">
        <v>26</v>
      </c>
      <c r="M26" s="56"/>
      <c r="N26" s="56">
        <v>2</v>
      </c>
      <c r="O26" s="56"/>
      <c r="P26" s="56"/>
      <c r="Q26" s="56"/>
      <c r="R26" s="56">
        <v>136</v>
      </c>
      <c r="S26" s="56"/>
      <c r="T26" s="56">
        <v>50</v>
      </c>
      <c r="U26" s="56">
        <v>66</v>
      </c>
      <c r="V26" s="56">
        <v>72</v>
      </c>
    </row>
  </sheetData>
  <protectedRanges>
    <protectedRange sqref="F5:V5" name="Diapazonas1"/>
  </protectedRanges>
  <mergeCells count="3">
    <mergeCell ref="A3:A5"/>
    <mergeCell ref="B3:E3"/>
    <mergeCell ref="B4:E4"/>
  </mergeCells>
  <dataValidations count="1">
    <dataValidation allowBlank="1" showInputMessage="1" showErrorMessage="1" prompt="Įrašant daugiau nei vieną adresą, atskirus adresus atskirkite kabliataškiu." sqref="F5:V5" xr:uid="{29E92382-3E7B-48A7-94F5-A328E361F6BE}"/>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Pieno produktai</vt:lpstr>
      <vt:lpstr>Kiekiai pagal įstaigas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Simona Adomaitienė</cp:lastModifiedBy>
  <cp:lastPrinted>2026-03-05T09:01:48Z</cp:lastPrinted>
  <dcterms:created xsi:type="dcterms:W3CDTF">2025-04-10T08:24:16Z</dcterms:created>
  <dcterms:modified xsi:type="dcterms:W3CDTF">2026-03-27T17:25:56Z</dcterms:modified>
</cp:coreProperties>
</file>